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065"/>
  </bookViews>
  <sheets>
    <sheet name="Orientações para preenchimento" sheetId="7" r:id="rId1"/>
    <sheet name="Orçamento" sheetId="1" r:id="rId2"/>
    <sheet name="Cronograma" sheetId="3" r:id="rId3"/>
    <sheet name="BDI" sheetId="5" r:id="rId4"/>
  </sheets>
  <definedNames>
    <definedName name="_xlnm.Print_Area" localSheetId="3">BDI!$A$1:$F$32</definedName>
    <definedName name="_xlnm.Print_Area" localSheetId="2">Cronograma!$C$2:$P$27</definedName>
    <definedName name="_xlnm.Print_Area" localSheetId="1">Orçamento!$A$1:$M$191</definedName>
    <definedName name="_xlnm.Print_Area" localSheetId="0">'Orientações para preenchimento'!$A$1:$S$8</definedName>
    <definedName name="_xlnm.Print_Titles" localSheetId="1">Orçamento!$1:$6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7" i="1" l="1"/>
  <c r="P93" i="1" l="1"/>
  <c r="P95" i="1"/>
  <c r="P96" i="1"/>
  <c r="P186" i="1" l="1"/>
  <c r="I186" i="1"/>
  <c r="K186" i="1" s="1"/>
  <c r="H186" i="1"/>
  <c r="J186" i="1" s="1"/>
  <c r="L186" i="1" l="1"/>
  <c r="L185" i="1" s="1"/>
  <c r="P117" i="1"/>
  <c r="H117" i="1"/>
  <c r="J117" i="1" s="1"/>
  <c r="I117" i="1"/>
  <c r="K117" i="1" s="1"/>
  <c r="P118" i="1"/>
  <c r="P119" i="1"/>
  <c r="P120" i="1"/>
  <c r="H118" i="1"/>
  <c r="J118" i="1" s="1"/>
  <c r="I118" i="1"/>
  <c r="K118" i="1" s="1"/>
  <c r="H119" i="1"/>
  <c r="J119" i="1" s="1"/>
  <c r="I119" i="1"/>
  <c r="K119" i="1" s="1"/>
  <c r="H120" i="1"/>
  <c r="J120" i="1" s="1"/>
  <c r="I120" i="1"/>
  <c r="K120" i="1" s="1"/>
  <c r="L118" i="1" l="1"/>
  <c r="L117" i="1"/>
  <c r="L120" i="1"/>
  <c r="L119" i="1"/>
  <c r="P26" i="1"/>
  <c r="I26" i="1" l="1"/>
  <c r="K26" i="1" s="1"/>
  <c r="H26" i="1"/>
  <c r="J26" i="1" s="1"/>
  <c r="P24" i="1"/>
  <c r="I24" i="1"/>
  <c r="K24" i="1" s="1"/>
  <c r="H24" i="1"/>
  <c r="J24" i="1" s="1"/>
  <c r="H88" i="1"/>
  <c r="L24" i="1" l="1"/>
  <c r="L26" i="1"/>
  <c r="L25" i="1" s="1"/>
  <c r="P149" i="1"/>
  <c r="P115" i="1"/>
  <c r="P64" i="1" l="1"/>
  <c r="P65" i="1"/>
  <c r="P66" i="1"/>
  <c r="P67" i="1"/>
  <c r="P68" i="1"/>
  <c r="P63" i="1"/>
  <c r="P62" i="1"/>
  <c r="P61" i="1"/>
  <c r="P60" i="1"/>
  <c r="D12" i="3"/>
  <c r="P13" i="1"/>
  <c r="P11" i="1"/>
  <c r="P10" i="1"/>
  <c r="I13" i="1"/>
  <c r="K13" i="1" s="1"/>
  <c r="H13" i="1"/>
  <c r="J13" i="1" s="1"/>
  <c r="H96" i="1"/>
  <c r="J96" i="1" s="1"/>
  <c r="I96" i="1"/>
  <c r="K96" i="1" s="1"/>
  <c r="I95" i="1"/>
  <c r="K95" i="1" s="1"/>
  <c r="H95" i="1"/>
  <c r="J95" i="1" s="1"/>
  <c r="L96" i="1" l="1"/>
  <c r="L13" i="1"/>
  <c r="L12" i="1" s="1"/>
  <c r="L95" i="1"/>
  <c r="P184" i="1"/>
  <c r="I184" i="1"/>
  <c r="K184" i="1" s="1"/>
  <c r="H184" i="1"/>
  <c r="J184" i="1" s="1"/>
  <c r="L94" i="1" l="1"/>
  <c r="L184" i="1"/>
  <c r="L183" i="1" s="1"/>
  <c r="P70" i="1" l="1"/>
  <c r="I70" i="1"/>
  <c r="K70" i="1" s="1"/>
  <c r="H70" i="1"/>
  <c r="J70" i="1" s="1"/>
  <c r="H75" i="1"/>
  <c r="J75" i="1" s="1"/>
  <c r="I75" i="1"/>
  <c r="K75" i="1" s="1"/>
  <c r="P75" i="1"/>
  <c r="P179" i="1"/>
  <c r="H179" i="1"/>
  <c r="J179" i="1" s="1"/>
  <c r="I179" i="1"/>
  <c r="K179" i="1" s="1"/>
  <c r="L75" i="1" l="1"/>
  <c r="L70" i="1"/>
  <c r="L179" i="1"/>
  <c r="L178" i="1" s="1"/>
  <c r="H149" i="1"/>
  <c r="J149" i="1" s="1"/>
  <c r="I149" i="1"/>
  <c r="K149" i="1" s="1"/>
  <c r="D20" i="3"/>
  <c r="H115" i="1"/>
  <c r="J115" i="1" s="1"/>
  <c r="I115" i="1"/>
  <c r="K115" i="1" s="1"/>
  <c r="H116" i="1"/>
  <c r="J116" i="1" s="1"/>
  <c r="I116" i="1"/>
  <c r="K116" i="1" s="1"/>
  <c r="L115" i="1" l="1"/>
  <c r="L149" i="1"/>
  <c r="L116" i="1"/>
  <c r="P177" i="1"/>
  <c r="I177" i="1"/>
  <c r="K177" i="1" s="1"/>
  <c r="H177" i="1"/>
  <c r="J177" i="1" s="1"/>
  <c r="P74" i="1"/>
  <c r="H74" i="1"/>
  <c r="J74" i="1" s="1"/>
  <c r="I74" i="1"/>
  <c r="K74" i="1" s="1"/>
  <c r="L176" i="1" l="1"/>
  <c r="L175" i="1" s="1"/>
  <c r="L74" i="1"/>
  <c r="P146" i="1"/>
  <c r="P145" i="1"/>
  <c r="I145" i="1"/>
  <c r="K145" i="1" s="1"/>
  <c r="H146" i="1"/>
  <c r="J146" i="1" s="1"/>
  <c r="I146" i="1"/>
  <c r="K146" i="1" s="1"/>
  <c r="H145" i="1"/>
  <c r="J145" i="1" s="1"/>
  <c r="E17" i="5"/>
  <c r="D12" i="5"/>
  <c r="E26" i="5" s="1"/>
  <c r="Q20" i="3" l="1"/>
  <c r="J20" i="3" s="1"/>
  <c r="L146" i="1"/>
  <c r="L145" i="1"/>
  <c r="D21" i="3"/>
  <c r="D19" i="3"/>
  <c r="D18" i="3"/>
  <c r="D17" i="3"/>
  <c r="D16" i="3"/>
  <c r="D15" i="3"/>
  <c r="D14" i="3"/>
  <c r="D13" i="3"/>
  <c r="D11" i="3"/>
  <c r="L144" i="1" l="1"/>
  <c r="P140" i="1" l="1"/>
  <c r="I140" i="1"/>
  <c r="K140" i="1" s="1"/>
  <c r="H140" i="1"/>
  <c r="J140" i="1" s="1"/>
  <c r="H93" i="1"/>
  <c r="J93" i="1" s="1"/>
  <c r="I93" i="1"/>
  <c r="K93" i="1" s="1"/>
  <c r="P138" i="1"/>
  <c r="L140" i="1" l="1"/>
  <c r="L139" i="1" s="1"/>
  <c r="L93" i="1"/>
  <c r="L92" i="1" s="1"/>
  <c r="I138" i="1"/>
  <c r="K138" i="1" s="1"/>
  <c r="H138" i="1"/>
  <c r="J138" i="1" s="1"/>
  <c r="P182" i="1"/>
  <c r="I182" i="1"/>
  <c r="K182" i="1" s="1"/>
  <c r="H182" i="1"/>
  <c r="J182" i="1" s="1"/>
  <c r="H11" i="1"/>
  <c r="J11" i="1" s="1"/>
  <c r="H10" i="1"/>
  <c r="J10" i="1" s="1"/>
  <c r="I10" i="1"/>
  <c r="K10" i="1" s="1"/>
  <c r="I11" i="1"/>
  <c r="K11" i="1" s="1"/>
  <c r="P23" i="1"/>
  <c r="H23" i="1"/>
  <c r="J23" i="1" s="1"/>
  <c r="I23" i="1"/>
  <c r="K23" i="1" s="1"/>
  <c r="I22" i="1"/>
  <c r="K22" i="1" s="1"/>
  <c r="P22" i="1"/>
  <c r="H22" i="1"/>
  <c r="J22" i="1" s="1"/>
  <c r="H51" i="1"/>
  <c r="J51" i="1" s="1"/>
  <c r="I51" i="1"/>
  <c r="K51" i="1" s="1"/>
  <c r="I82" i="1"/>
  <c r="K82" i="1" s="1"/>
  <c r="H82" i="1"/>
  <c r="J82" i="1" s="1"/>
  <c r="P174" i="1"/>
  <c r="I174" i="1"/>
  <c r="K174" i="1" s="1"/>
  <c r="H174" i="1"/>
  <c r="J174" i="1" s="1"/>
  <c r="P171" i="1"/>
  <c r="H171" i="1"/>
  <c r="J171" i="1" s="1"/>
  <c r="I171" i="1"/>
  <c r="K171" i="1" s="1"/>
  <c r="P170" i="1"/>
  <c r="I170" i="1"/>
  <c r="K170" i="1" s="1"/>
  <c r="H170" i="1"/>
  <c r="J170" i="1" s="1"/>
  <c r="P167" i="1"/>
  <c r="H167" i="1"/>
  <c r="J167" i="1" s="1"/>
  <c r="I167" i="1"/>
  <c r="K167" i="1" s="1"/>
  <c r="P165" i="1"/>
  <c r="P166" i="1"/>
  <c r="H165" i="1"/>
  <c r="J165" i="1" s="1"/>
  <c r="I165" i="1"/>
  <c r="K165" i="1" s="1"/>
  <c r="I166" i="1"/>
  <c r="K166" i="1" s="1"/>
  <c r="H166" i="1"/>
  <c r="J166" i="1" s="1"/>
  <c r="P50" i="1"/>
  <c r="H50" i="1"/>
  <c r="J50" i="1" s="1"/>
  <c r="I50" i="1"/>
  <c r="K50" i="1" s="1"/>
  <c r="P162" i="1"/>
  <c r="H162" i="1"/>
  <c r="J162" i="1" s="1"/>
  <c r="I162" i="1"/>
  <c r="K162" i="1" s="1"/>
  <c r="P161" i="1"/>
  <c r="H161" i="1"/>
  <c r="J161" i="1" s="1"/>
  <c r="I161" i="1"/>
  <c r="K161" i="1" s="1"/>
  <c r="I160" i="1"/>
  <c r="K160" i="1" s="1"/>
  <c r="P160" i="1"/>
  <c r="H160" i="1"/>
  <c r="J160" i="1" s="1"/>
  <c r="L182" i="1" l="1"/>
  <c r="L181" i="1" s="1"/>
  <c r="L180" i="1" s="1"/>
  <c r="L138" i="1"/>
  <c r="L137" i="1" s="1"/>
  <c r="L10" i="1"/>
  <c r="L11" i="1"/>
  <c r="L23" i="1"/>
  <c r="P51" i="1"/>
  <c r="L22" i="1"/>
  <c r="L171" i="1"/>
  <c r="L162" i="1"/>
  <c r="P82" i="1"/>
  <c r="L51" i="1"/>
  <c r="L82" i="1"/>
  <c r="L174" i="1"/>
  <c r="L173" i="1" s="1"/>
  <c r="L170" i="1"/>
  <c r="L167" i="1"/>
  <c r="L165" i="1"/>
  <c r="L166" i="1"/>
  <c r="L50" i="1"/>
  <c r="L161" i="1"/>
  <c r="L160" i="1"/>
  <c r="H159" i="1"/>
  <c r="J159" i="1" s="1"/>
  <c r="P155" i="1"/>
  <c r="P156" i="1"/>
  <c r="P158" i="1"/>
  <c r="I158" i="1"/>
  <c r="K158" i="1" s="1"/>
  <c r="H158" i="1"/>
  <c r="J158" i="1" s="1"/>
  <c r="H156" i="1"/>
  <c r="J156" i="1" s="1"/>
  <c r="I156" i="1"/>
  <c r="K156" i="1" s="1"/>
  <c r="H155" i="1"/>
  <c r="J155" i="1" s="1"/>
  <c r="I155" i="1"/>
  <c r="K155" i="1" s="1"/>
  <c r="P154" i="1"/>
  <c r="H154" i="1"/>
  <c r="J154" i="1" s="1"/>
  <c r="I154" i="1"/>
  <c r="K154" i="1" s="1"/>
  <c r="P153" i="1"/>
  <c r="H153" i="1"/>
  <c r="J153" i="1" s="1"/>
  <c r="I153" i="1"/>
  <c r="K153" i="1" s="1"/>
  <c r="P152" i="1"/>
  <c r="I152" i="1"/>
  <c r="K152" i="1" s="1"/>
  <c r="H152" i="1"/>
  <c r="J152" i="1" s="1"/>
  <c r="P19" i="1"/>
  <c r="H19" i="1"/>
  <c r="J19" i="1" s="1"/>
  <c r="P18" i="1"/>
  <c r="H18" i="1"/>
  <c r="J18" i="1" s="1"/>
  <c r="P17" i="1"/>
  <c r="P15" i="1"/>
  <c r="H17" i="1"/>
  <c r="J17" i="1" s="1"/>
  <c r="I17" i="1"/>
  <c r="K17" i="1" s="1"/>
  <c r="H16" i="1"/>
  <c r="J16" i="1" s="1"/>
  <c r="I15" i="1"/>
  <c r="K15" i="1" s="1"/>
  <c r="H15" i="1"/>
  <c r="J15" i="1" s="1"/>
  <c r="L21" i="1" l="1"/>
  <c r="L20" i="1" s="1"/>
  <c r="L172" i="1"/>
  <c r="Q19" i="3" s="1"/>
  <c r="N19" i="3" s="1"/>
  <c r="L9" i="1"/>
  <c r="Q21" i="3"/>
  <c r="N21" i="3" s="1"/>
  <c r="L164" i="1"/>
  <c r="L169" i="1"/>
  <c r="P159" i="1"/>
  <c r="I159" i="1"/>
  <c r="K159" i="1" s="1"/>
  <c r="L159" i="1" s="1"/>
  <c r="I16" i="1"/>
  <c r="K16" i="1" s="1"/>
  <c r="L155" i="1"/>
  <c r="L158" i="1"/>
  <c r="L156" i="1"/>
  <c r="L154" i="1"/>
  <c r="L153" i="1"/>
  <c r="L152" i="1"/>
  <c r="I19" i="1"/>
  <c r="K19" i="1" s="1"/>
  <c r="L19" i="1" s="1"/>
  <c r="I18" i="1"/>
  <c r="K18" i="1" s="1"/>
  <c r="L18" i="1" s="1"/>
  <c r="L15" i="1"/>
  <c r="L17" i="1"/>
  <c r="P148" i="1"/>
  <c r="I148" i="1"/>
  <c r="K148" i="1" s="1"/>
  <c r="H148" i="1"/>
  <c r="J148" i="1" s="1"/>
  <c r="P116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43" i="1"/>
  <c r="P114" i="1"/>
  <c r="I143" i="1"/>
  <c r="K143" i="1" s="1"/>
  <c r="H143" i="1"/>
  <c r="H136" i="1"/>
  <c r="J136" i="1" s="1"/>
  <c r="I136" i="1"/>
  <c r="K136" i="1" s="1"/>
  <c r="H135" i="1"/>
  <c r="J135" i="1" s="1"/>
  <c r="I135" i="1"/>
  <c r="K135" i="1" s="1"/>
  <c r="I126" i="1"/>
  <c r="K126" i="1" s="1"/>
  <c r="H126" i="1"/>
  <c r="J126" i="1" s="1"/>
  <c r="H133" i="1"/>
  <c r="J133" i="1" s="1"/>
  <c r="I133" i="1"/>
  <c r="K133" i="1" s="1"/>
  <c r="I131" i="1"/>
  <c r="K131" i="1" s="1"/>
  <c r="H131" i="1"/>
  <c r="J131" i="1" s="1"/>
  <c r="H129" i="1"/>
  <c r="J129" i="1" s="1"/>
  <c r="I129" i="1"/>
  <c r="K129" i="1" s="1"/>
  <c r="H127" i="1"/>
  <c r="J127" i="1" s="1"/>
  <c r="I127" i="1"/>
  <c r="K127" i="1" s="1"/>
  <c r="H125" i="1"/>
  <c r="J125" i="1" s="1"/>
  <c r="I125" i="1"/>
  <c r="K125" i="1" s="1"/>
  <c r="H128" i="1"/>
  <c r="J128" i="1" s="1"/>
  <c r="I128" i="1"/>
  <c r="K128" i="1" s="1"/>
  <c r="H130" i="1"/>
  <c r="J130" i="1" s="1"/>
  <c r="I130" i="1"/>
  <c r="K130" i="1" s="1"/>
  <c r="H132" i="1"/>
  <c r="J132" i="1" s="1"/>
  <c r="I132" i="1"/>
  <c r="K132" i="1" s="1"/>
  <c r="H134" i="1"/>
  <c r="J134" i="1" s="1"/>
  <c r="I134" i="1"/>
  <c r="K134" i="1" s="1"/>
  <c r="H124" i="1"/>
  <c r="J124" i="1" s="1"/>
  <c r="I124" i="1"/>
  <c r="K124" i="1" s="1"/>
  <c r="H122" i="1"/>
  <c r="J122" i="1" s="1"/>
  <c r="I122" i="1"/>
  <c r="K122" i="1" s="1"/>
  <c r="I123" i="1"/>
  <c r="K123" i="1" s="1"/>
  <c r="H123" i="1"/>
  <c r="J123" i="1" s="1"/>
  <c r="I121" i="1"/>
  <c r="K121" i="1" s="1"/>
  <c r="H121" i="1"/>
  <c r="J121" i="1" s="1"/>
  <c r="I114" i="1"/>
  <c r="K114" i="1" s="1"/>
  <c r="H114" i="1"/>
  <c r="J114" i="1" s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99" i="1"/>
  <c r="P85" i="1"/>
  <c r="P86" i="1"/>
  <c r="P87" i="1"/>
  <c r="P88" i="1"/>
  <c r="P89" i="1"/>
  <c r="P90" i="1"/>
  <c r="P91" i="1"/>
  <c r="P84" i="1"/>
  <c r="P73" i="1"/>
  <c r="P76" i="1"/>
  <c r="P77" i="1"/>
  <c r="P78" i="1"/>
  <c r="P79" i="1"/>
  <c r="P80" i="1"/>
  <c r="P81" i="1"/>
  <c r="P72" i="1"/>
  <c r="P71" i="1"/>
  <c r="H106" i="1"/>
  <c r="J106" i="1" s="1"/>
  <c r="I106" i="1"/>
  <c r="K106" i="1" s="1"/>
  <c r="H107" i="1"/>
  <c r="J107" i="1" s="1"/>
  <c r="I107" i="1"/>
  <c r="K107" i="1" s="1"/>
  <c r="H108" i="1"/>
  <c r="J108" i="1" s="1"/>
  <c r="I108" i="1"/>
  <c r="K108" i="1" s="1"/>
  <c r="H109" i="1"/>
  <c r="J109" i="1" s="1"/>
  <c r="I109" i="1"/>
  <c r="K109" i="1" s="1"/>
  <c r="H110" i="1"/>
  <c r="J110" i="1" s="1"/>
  <c r="I110" i="1"/>
  <c r="K110" i="1" s="1"/>
  <c r="H111" i="1"/>
  <c r="J111" i="1" s="1"/>
  <c r="I111" i="1"/>
  <c r="K111" i="1" s="1"/>
  <c r="H112" i="1"/>
  <c r="J112" i="1" s="1"/>
  <c r="I112" i="1"/>
  <c r="K112" i="1" s="1"/>
  <c r="H100" i="1"/>
  <c r="J100" i="1" s="1"/>
  <c r="I100" i="1"/>
  <c r="K100" i="1" s="1"/>
  <c r="H101" i="1"/>
  <c r="J101" i="1" s="1"/>
  <c r="I101" i="1"/>
  <c r="K101" i="1" s="1"/>
  <c r="H102" i="1"/>
  <c r="J102" i="1" s="1"/>
  <c r="I102" i="1"/>
  <c r="K102" i="1" s="1"/>
  <c r="H103" i="1"/>
  <c r="J103" i="1" s="1"/>
  <c r="I103" i="1"/>
  <c r="K103" i="1" s="1"/>
  <c r="H104" i="1"/>
  <c r="J104" i="1" s="1"/>
  <c r="I104" i="1"/>
  <c r="K104" i="1" s="1"/>
  <c r="H105" i="1"/>
  <c r="J105" i="1" s="1"/>
  <c r="I105" i="1"/>
  <c r="K105" i="1" s="1"/>
  <c r="I99" i="1"/>
  <c r="K99" i="1" s="1"/>
  <c r="H99" i="1"/>
  <c r="J99" i="1" s="1"/>
  <c r="H85" i="1"/>
  <c r="J85" i="1" s="1"/>
  <c r="I85" i="1"/>
  <c r="K85" i="1" s="1"/>
  <c r="H86" i="1"/>
  <c r="J86" i="1" s="1"/>
  <c r="I86" i="1"/>
  <c r="K86" i="1" s="1"/>
  <c r="H87" i="1"/>
  <c r="J87" i="1" s="1"/>
  <c r="I87" i="1"/>
  <c r="K87" i="1" s="1"/>
  <c r="J88" i="1"/>
  <c r="I88" i="1"/>
  <c r="K88" i="1" s="1"/>
  <c r="H89" i="1"/>
  <c r="J89" i="1" s="1"/>
  <c r="I89" i="1"/>
  <c r="K89" i="1" s="1"/>
  <c r="H90" i="1"/>
  <c r="J90" i="1" s="1"/>
  <c r="I90" i="1"/>
  <c r="K90" i="1" s="1"/>
  <c r="H91" i="1"/>
  <c r="J91" i="1" s="1"/>
  <c r="I91" i="1"/>
  <c r="K91" i="1" s="1"/>
  <c r="I84" i="1"/>
  <c r="K84" i="1" s="1"/>
  <c r="H84" i="1"/>
  <c r="J84" i="1" s="1"/>
  <c r="H72" i="1"/>
  <c r="J72" i="1" s="1"/>
  <c r="I72" i="1"/>
  <c r="K72" i="1" s="1"/>
  <c r="H73" i="1"/>
  <c r="J73" i="1" s="1"/>
  <c r="I73" i="1"/>
  <c r="K73" i="1" s="1"/>
  <c r="H76" i="1"/>
  <c r="J76" i="1" s="1"/>
  <c r="I76" i="1"/>
  <c r="K76" i="1" s="1"/>
  <c r="H77" i="1"/>
  <c r="J77" i="1" s="1"/>
  <c r="I77" i="1"/>
  <c r="K77" i="1" s="1"/>
  <c r="H78" i="1"/>
  <c r="J78" i="1" s="1"/>
  <c r="I78" i="1"/>
  <c r="K78" i="1" s="1"/>
  <c r="H79" i="1"/>
  <c r="J79" i="1" s="1"/>
  <c r="I79" i="1"/>
  <c r="K79" i="1" s="1"/>
  <c r="H80" i="1"/>
  <c r="J80" i="1" s="1"/>
  <c r="I80" i="1"/>
  <c r="K80" i="1" s="1"/>
  <c r="H81" i="1"/>
  <c r="J81" i="1" s="1"/>
  <c r="I81" i="1"/>
  <c r="K81" i="1" s="1"/>
  <c r="I71" i="1"/>
  <c r="K71" i="1" s="1"/>
  <c r="H71" i="1"/>
  <c r="J71" i="1" s="1"/>
  <c r="H61" i="1"/>
  <c r="J61" i="1" s="1"/>
  <c r="I61" i="1"/>
  <c r="K61" i="1" s="1"/>
  <c r="H62" i="1"/>
  <c r="J62" i="1" s="1"/>
  <c r="I62" i="1"/>
  <c r="K62" i="1" s="1"/>
  <c r="H63" i="1"/>
  <c r="J63" i="1" s="1"/>
  <c r="I63" i="1"/>
  <c r="K63" i="1" s="1"/>
  <c r="H64" i="1"/>
  <c r="J64" i="1" s="1"/>
  <c r="I64" i="1"/>
  <c r="K64" i="1" s="1"/>
  <c r="H65" i="1"/>
  <c r="J65" i="1" s="1"/>
  <c r="I65" i="1"/>
  <c r="K65" i="1" s="1"/>
  <c r="H66" i="1"/>
  <c r="J66" i="1" s="1"/>
  <c r="I66" i="1"/>
  <c r="K66" i="1" s="1"/>
  <c r="H67" i="1"/>
  <c r="J67" i="1" s="1"/>
  <c r="I67" i="1"/>
  <c r="K67" i="1" s="1"/>
  <c r="H68" i="1"/>
  <c r="J68" i="1" s="1"/>
  <c r="I68" i="1"/>
  <c r="K68" i="1" s="1"/>
  <c r="I60" i="1"/>
  <c r="K60" i="1" s="1"/>
  <c r="H60" i="1"/>
  <c r="J60" i="1" s="1"/>
  <c r="P54" i="1"/>
  <c r="P55" i="1"/>
  <c r="P56" i="1"/>
  <c r="P57" i="1"/>
  <c r="P58" i="1"/>
  <c r="P53" i="1"/>
  <c r="H54" i="1"/>
  <c r="J54" i="1" s="1"/>
  <c r="I54" i="1"/>
  <c r="K54" i="1" s="1"/>
  <c r="H55" i="1"/>
  <c r="J55" i="1" s="1"/>
  <c r="I55" i="1"/>
  <c r="K55" i="1" s="1"/>
  <c r="H56" i="1"/>
  <c r="J56" i="1" s="1"/>
  <c r="I56" i="1"/>
  <c r="K56" i="1" s="1"/>
  <c r="H57" i="1"/>
  <c r="J57" i="1" s="1"/>
  <c r="I57" i="1"/>
  <c r="K57" i="1" s="1"/>
  <c r="H58" i="1"/>
  <c r="J58" i="1" s="1"/>
  <c r="I58" i="1"/>
  <c r="K58" i="1" s="1"/>
  <c r="I53" i="1"/>
  <c r="K53" i="1" s="1"/>
  <c r="H53" i="1"/>
  <c r="J53" i="1" s="1"/>
  <c r="P49" i="1"/>
  <c r="P48" i="1"/>
  <c r="P47" i="1"/>
  <c r="H48" i="1"/>
  <c r="J48" i="1" s="1"/>
  <c r="I48" i="1"/>
  <c r="K48" i="1" s="1"/>
  <c r="H49" i="1"/>
  <c r="J49" i="1" s="1"/>
  <c r="I49" i="1"/>
  <c r="K49" i="1" s="1"/>
  <c r="I47" i="1"/>
  <c r="K47" i="1" s="1"/>
  <c r="H47" i="1"/>
  <c r="J47" i="1" s="1"/>
  <c r="P38" i="1"/>
  <c r="P39" i="1"/>
  <c r="P40" i="1"/>
  <c r="P41" i="1"/>
  <c r="P42" i="1"/>
  <c r="P43" i="1"/>
  <c r="P44" i="1"/>
  <c r="P45" i="1"/>
  <c r="H38" i="1"/>
  <c r="J38" i="1" s="1"/>
  <c r="I38" i="1"/>
  <c r="K38" i="1" s="1"/>
  <c r="H39" i="1"/>
  <c r="J39" i="1" s="1"/>
  <c r="I39" i="1"/>
  <c r="K39" i="1" s="1"/>
  <c r="H40" i="1"/>
  <c r="J40" i="1" s="1"/>
  <c r="I40" i="1"/>
  <c r="K40" i="1" s="1"/>
  <c r="H41" i="1"/>
  <c r="J41" i="1" s="1"/>
  <c r="I41" i="1"/>
  <c r="K41" i="1" s="1"/>
  <c r="H42" i="1"/>
  <c r="J42" i="1" s="1"/>
  <c r="I42" i="1"/>
  <c r="K42" i="1" s="1"/>
  <c r="H43" i="1"/>
  <c r="J43" i="1" s="1"/>
  <c r="I43" i="1"/>
  <c r="K43" i="1" s="1"/>
  <c r="H44" i="1"/>
  <c r="J44" i="1" s="1"/>
  <c r="I44" i="1"/>
  <c r="K44" i="1" s="1"/>
  <c r="H45" i="1"/>
  <c r="J45" i="1" s="1"/>
  <c r="I45" i="1"/>
  <c r="K45" i="1" s="1"/>
  <c r="P37" i="1"/>
  <c r="I37" i="1"/>
  <c r="K37" i="1" s="1"/>
  <c r="H37" i="1"/>
  <c r="J37" i="1" s="1"/>
  <c r="P31" i="1"/>
  <c r="P32" i="1"/>
  <c r="P33" i="1"/>
  <c r="P34" i="1"/>
  <c r="P35" i="1"/>
  <c r="H31" i="1"/>
  <c r="J31" i="1" s="1"/>
  <c r="I31" i="1"/>
  <c r="K31" i="1" s="1"/>
  <c r="H32" i="1"/>
  <c r="J32" i="1" s="1"/>
  <c r="I32" i="1"/>
  <c r="K32" i="1" s="1"/>
  <c r="H33" i="1"/>
  <c r="J33" i="1" s="1"/>
  <c r="I33" i="1"/>
  <c r="K33" i="1" s="1"/>
  <c r="H34" i="1"/>
  <c r="J34" i="1" s="1"/>
  <c r="I34" i="1"/>
  <c r="K34" i="1" s="1"/>
  <c r="H35" i="1"/>
  <c r="J35" i="1" s="1"/>
  <c r="I35" i="1"/>
  <c r="K35" i="1" s="1"/>
  <c r="P30" i="1"/>
  <c r="H30" i="1"/>
  <c r="J30" i="1" s="1"/>
  <c r="I30" i="1"/>
  <c r="K30" i="1" s="1"/>
  <c r="I29" i="1"/>
  <c r="K29" i="1" s="1"/>
  <c r="H29" i="1"/>
  <c r="J29" i="1" s="1"/>
  <c r="P29" i="1"/>
  <c r="K199" i="1" l="1"/>
  <c r="L189" i="1"/>
  <c r="L151" i="1"/>
  <c r="L16" i="1"/>
  <c r="L14" i="1" s="1"/>
  <c r="L8" i="1" s="1"/>
  <c r="Q12" i="3"/>
  <c r="J143" i="1"/>
  <c r="L143" i="1" s="1"/>
  <c r="L142" i="1" s="1"/>
  <c r="L168" i="1"/>
  <c r="Q18" i="3" s="1"/>
  <c r="J18" i="3" s="1"/>
  <c r="L163" i="1"/>
  <c r="Q17" i="3" s="1"/>
  <c r="L17" i="3" s="1"/>
  <c r="L157" i="1"/>
  <c r="L136" i="1"/>
  <c r="L99" i="1"/>
  <c r="L135" i="1"/>
  <c r="L148" i="1"/>
  <c r="L147" i="1" s="1"/>
  <c r="L126" i="1"/>
  <c r="L127" i="1"/>
  <c r="L131" i="1"/>
  <c r="P16" i="1"/>
  <c r="L133" i="1"/>
  <c r="L129" i="1"/>
  <c r="L134" i="1"/>
  <c r="L125" i="1"/>
  <c r="L130" i="1"/>
  <c r="L128" i="1"/>
  <c r="L132" i="1"/>
  <c r="L122" i="1"/>
  <c r="L124" i="1"/>
  <c r="L44" i="1"/>
  <c r="L62" i="1"/>
  <c r="L61" i="1"/>
  <c r="L123" i="1"/>
  <c r="L114" i="1"/>
  <c r="L65" i="1"/>
  <c r="L105" i="1"/>
  <c r="L48" i="1"/>
  <c r="L60" i="1"/>
  <c r="L68" i="1"/>
  <c r="L64" i="1"/>
  <c r="L67" i="1"/>
  <c r="L63" i="1"/>
  <c r="L90" i="1"/>
  <c r="L101" i="1"/>
  <c r="L121" i="1"/>
  <c r="L103" i="1"/>
  <c r="L102" i="1"/>
  <c r="L112" i="1"/>
  <c r="L108" i="1"/>
  <c r="L111" i="1"/>
  <c r="L107" i="1"/>
  <c r="L91" i="1"/>
  <c r="L86" i="1"/>
  <c r="L87" i="1"/>
  <c r="L84" i="1"/>
  <c r="L78" i="1"/>
  <c r="L81" i="1"/>
  <c r="L77" i="1"/>
  <c r="L72" i="1"/>
  <c r="L106" i="1"/>
  <c r="L109" i="1"/>
  <c r="L110" i="1"/>
  <c r="L104" i="1"/>
  <c r="L100" i="1"/>
  <c r="L89" i="1"/>
  <c r="L85" i="1"/>
  <c r="L88" i="1"/>
  <c r="L80" i="1"/>
  <c r="L76" i="1"/>
  <c r="L79" i="1"/>
  <c r="L73" i="1"/>
  <c r="L71" i="1"/>
  <c r="L66" i="1"/>
  <c r="L57" i="1"/>
  <c r="L54" i="1"/>
  <c r="L58" i="1"/>
  <c r="L55" i="1"/>
  <c r="L53" i="1"/>
  <c r="L56" i="1"/>
  <c r="L49" i="1"/>
  <c r="L47" i="1"/>
  <c r="L40" i="1"/>
  <c r="L41" i="1"/>
  <c r="L43" i="1"/>
  <c r="L39" i="1"/>
  <c r="L38" i="1"/>
  <c r="L45" i="1"/>
  <c r="L42" i="1"/>
  <c r="L37" i="1"/>
  <c r="L29" i="1"/>
  <c r="L32" i="1"/>
  <c r="L33" i="1"/>
  <c r="L35" i="1"/>
  <c r="L31" i="1"/>
  <c r="L34" i="1"/>
  <c r="L30" i="1"/>
  <c r="L52" i="1" l="1"/>
  <c r="J199" i="1"/>
  <c r="L199" i="1" s="1"/>
  <c r="L188" i="1"/>
  <c r="I202" i="1" s="1"/>
  <c r="L113" i="1"/>
  <c r="H12" i="3"/>
  <c r="Q11" i="3"/>
  <c r="H11" i="3" s="1"/>
  <c r="L36" i="1"/>
  <c r="L46" i="1"/>
  <c r="L150" i="1"/>
  <c r="Q16" i="3" s="1"/>
  <c r="L16" i="3" s="1"/>
  <c r="L28" i="1"/>
  <c r="L59" i="1"/>
  <c r="L69" i="1"/>
  <c r="L83" i="1"/>
  <c r="L98" i="1"/>
  <c r="J17" i="3"/>
  <c r="L141" i="1"/>
  <c r="Q15" i="3" s="1"/>
  <c r="L190" i="1" l="1"/>
  <c r="I201" i="1" s="1"/>
  <c r="J204" i="1" s="1"/>
  <c r="J205" i="1" s="1"/>
  <c r="H22" i="3"/>
  <c r="H23" i="3" s="1"/>
  <c r="L27" i="1"/>
  <c r="N16" i="3"/>
  <c r="L97" i="1"/>
  <c r="Q14" i="3" s="1"/>
  <c r="N15" i="3"/>
  <c r="L15" i="3"/>
  <c r="L7" i="1" l="1"/>
  <c r="Q13" i="3"/>
  <c r="N14" i="3"/>
  <c r="L14" i="3"/>
  <c r="J14" i="3"/>
  <c r="J13" i="3" l="1"/>
  <c r="J22" i="3" s="1"/>
  <c r="Q23" i="3"/>
  <c r="I23" i="3" s="1"/>
  <c r="L13" i="3"/>
  <c r="L22" i="3" s="1"/>
  <c r="N13" i="3"/>
  <c r="N22" i="3" s="1"/>
  <c r="K22" i="3" l="1"/>
  <c r="K23" i="3" s="1"/>
  <c r="I22" i="3"/>
  <c r="O22" i="3"/>
  <c r="M22" i="3"/>
  <c r="J23" i="3"/>
  <c r="L23" i="3" s="1"/>
  <c r="N23" i="3" s="1"/>
  <c r="M23" i="3" l="1"/>
  <c r="O23" i="3" s="1"/>
</calcChain>
</file>

<file path=xl/sharedStrings.xml><?xml version="1.0" encoding="utf-8"?>
<sst xmlns="http://schemas.openxmlformats.org/spreadsheetml/2006/main" count="777" uniqueCount="424">
  <si>
    <t>Proponente / Tomador</t>
  </si>
  <si>
    <t>Objeto</t>
  </si>
  <si>
    <t>Aratiba/RS</t>
  </si>
  <si>
    <t>PLANILHA ORÇAMENTÁRIA</t>
  </si>
  <si>
    <t>Município de Aratiba</t>
  </si>
  <si>
    <t>BDI PADRÃO (Acordão 2622/13 TCU)</t>
  </si>
  <si>
    <t>ITEM</t>
  </si>
  <si>
    <t>FONTE</t>
  </si>
  <si>
    <t>CÓDIGO</t>
  </si>
  <si>
    <t>DESCRIÇÃO</t>
  </si>
  <si>
    <t>UNID.</t>
  </si>
  <si>
    <t>QNTD.</t>
  </si>
  <si>
    <t>VALOR TOTAL COM BDI (R$)</t>
  </si>
  <si>
    <t>TOTAL DA OBRA</t>
  </si>
  <si>
    <t>SERVIÇOS PRELIMINARES</t>
  </si>
  <si>
    <t>1.1</t>
  </si>
  <si>
    <t>2.1</t>
  </si>
  <si>
    <t>CABO DE COBRE FLEX. ISOLADO, 1,5 MM², 450/750V - FORNECIMENTO E INSTALAÇÃO</t>
  </si>
  <si>
    <t>2.1.1</t>
  </si>
  <si>
    <t>SINAPI</t>
  </si>
  <si>
    <t>2.1.2</t>
  </si>
  <si>
    <t>CABO DE COBRE FLEX. ISOLADO, 2,5 MM², 450/750V - FORNECIMENTO E INSTALAÇÃO</t>
  </si>
  <si>
    <t>CABO DE COBRE FLEX. ISOLADO, 4 MM², 450/750V - FORNECIMENTO E INSTALAÇÃO</t>
  </si>
  <si>
    <t>DISJUNTOR MONOPOLAR TIPO DIN, 10 A - FORNECIMENTO E INSTALAÇÃO</t>
  </si>
  <si>
    <t>DISJUNTOR MONOPOLAR TIPO DIN, 16 A - FORNECIMENTO E INSTALAÇÃO</t>
  </si>
  <si>
    <t>DISJUNTOR MONOPOLAR TIPO DIN, 25 A - FORNECIMENTO E INSTALAÇÃO</t>
  </si>
  <si>
    <t>DISJUNTOR MONOPOLAR TIPO DIN, 32 A - FORNECIMENTO E INSTALAÇÃO</t>
  </si>
  <si>
    <t>DISJUNTOR TRIPOLAR TIPO DIN, 25 A - FORNECIMENTO E INSTALAÇÃO (ELEVADOR)</t>
  </si>
  <si>
    <t>DISJUNTOR TRIPOLAR TIPO DIN, 63 A - FORNECIMENTO E INSTALAÇÃO</t>
  </si>
  <si>
    <t>DISJUNTOR TRIPOLAR TIPO DIN, 80 A - FORNECIMENTO E INSTALAÇÃO</t>
  </si>
  <si>
    <t>2.2</t>
  </si>
  <si>
    <t>DISPOSITIVOS DE PROTEÇÃO</t>
  </si>
  <si>
    <t>CONDUTORES ELÉTRICOS</t>
  </si>
  <si>
    <t>2.3</t>
  </si>
  <si>
    <t>QUADRO DE DISTRIBUIÇÃO EM CHAPA DE AÇO GALVANIZADO, COM BARRAMENTO TRIFÁSICO, PARA 40 DISJUNTORES DIN, 100A</t>
  </si>
  <si>
    <t>CAIXA DE DERIVAÇÃO EM PVC, 15X15X10 CM, SOBREPOR - FORNECIMENTO E INSTALAÇÃO</t>
  </si>
  <si>
    <t>QUADRO DE DISTRIBUIÇÃO E CAIXAS DE DERIVAÇÃO</t>
  </si>
  <si>
    <t>CAIXA OCTOGONAL 4" x 4", PVC - FORNECIMENTO E INSTALAÇÃO</t>
  </si>
  <si>
    <t>ELETRODUTOS, CONDULETES E ACESSÓRIOS</t>
  </si>
  <si>
    <t xml:space="preserve">ELETRODUTO RÍGIDO ROSCÁVEL, PVC, 25 MM (3/4''), BRANCO, INSTALADO EM PAREDE - FORNECIMENTO E INSTALAÇÃO </t>
  </si>
  <si>
    <t>ELETRODUTO FLEX. CORRUGADO, 25 MM (3/4'') - FORNECIMENTO E INSTALAÇÃO</t>
  </si>
  <si>
    <t xml:space="preserve">INSTALAÇÕES ELÉTRICAS </t>
  </si>
  <si>
    <t>TOMADAS E INTERRUPTORES</t>
  </si>
  <si>
    <t>TOMADAS MÉDIA 1 MÓDULO, 2P+T, 20 A, INCLUINDO SUPORTE E PLACA - FORNECIMENTO E INSTALAÇÃO</t>
  </si>
  <si>
    <t>TOMADAS ALTA 1 MÓDULO, 2P+T, 20 A, INCLUINDO SUPORTE E PLACA - FORNECIMENTO E INSTALAÇÃO</t>
  </si>
  <si>
    <t>INTERRUPTOR SIMPLES (2 MÓDULOS) COM 1 TOMADA 2P+T, 10 A, INCLUINDO SUPORTE E PLACA - FORNECIMENTO E INSTALAÇÃO</t>
  </si>
  <si>
    <t>INTERRUPTOR SIMPLES (1 MÓDULO) COM 1 TOMADA 2P+T, 10 A, INCLUINDO SUPORTE E PLACA - FORNECIMENTO E INSTALAÇÃO</t>
  </si>
  <si>
    <t>TOMADAS BAIXA (3 MÓDULOS), 2P+T, 20A (POR SEÇÃO), INCLUINDO SUPORTE E PLACA - FORNECIMENTO E INSTALAÇÃO</t>
  </si>
  <si>
    <t>INTERRUPTOR INTERMEDIÁRIO (1 MÓDULO), 10 A, INCLUINDO SUPORTE E PLACA - FORNECIMENTO E INSTALAÇÃO</t>
  </si>
  <si>
    <t>INTERRUPTOR PARALELO (2 MÓDULOS) COM 1 TOMADA 2P+T, 10 A, INCLUINDO SUPORTE E PLACA - FORNECIMENTO E INSTALAÇÃO</t>
  </si>
  <si>
    <t>INTERRUPTOR PARALELO (1 MÓDULO), 10 A, INCLUINDO SUPORTE E PLACA - FORNECIMENTO E INSTALAÇÃO</t>
  </si>
  <si>
    <t>INTERRUPTOR SIMPLES (1 MÓDULO) INTERRUPTOR PARALELO (1 MÓDULO) E 1 TOMADA 2P+T, 10 A, INCLUINDO SUPORTE E PLACA - FORNECIMENTO E INSTALAÇÃO</t>
  </si>
  <si>
    <t>COMPOSIÇÃO</t>
  </si>
  <si>
    <t>LUMINÁRIA DE LED QUADRADA 62,5X62,5 CM, 60W, BIVOLT, MÍNIMO 4.800 LÚMENS, BRANCO FRIO - PARA FORRO MODULAR - FORNECIMENTO E INSTALAÇÃO</t>
  </si>
  <si>
    <t>LUMINÁRIA PLAFON DE LED, 18W, BIVOLT, MÍNIMO 1.350 LÚMENS, BRANCO FRIO - FORNECIMENTO E INSTALAÇÃO</t>
  </si>
  <si>
    <t>LUMINÁRIA PLAFON DE LED, 12W, BIVOLT, MÍNIMO 900 LÚMENS, BRANCO FRIO - FORNECIMENTO E INSTALAÇÃO</t>
  </si>
  <si>
    <t>REFLETOR HOLOFOTE LED, 100W, BIVOLT, MÍNIMO 9.000 LÚMENS, BRANCO FRIO - FORNECIMENTO E INSTALAÇÃO</t>
  </si>
  <si>
    <t>LUMINÁRIA COMERCIAL DE SOBREPOR ALETADA T8, 2X32W, BIVOLT, PINTADA COM EPÓXI, BRANCO FRIO - FORNECIMENTO E INSTALAÇÃO</t>
  </si>
  <si>
    <t>LUMINÁRIA COMERCIAL DE SOBREPOR ALETADA T8, 2X40W, BIVOLT, PINTADA COM EPÓXI, BRANCO FRIO - FORNECIMENTO E INSTALAÇÃO</t>
  </si>
  <si>
    <t>LUMINÁRIAS E RELÉ FOTOELÉTRICO</t>
  </si>
  <si>
    <t>RELÉ FOTOELÉTRICO PARA COMANDO DE ILUMINAÇÃO EXTERNA 1000W - FORNECIMENTO E INSTALAÇÃO</t>
  </si>
  <si>
    <t>CABEAMENTO ESTRUTURADO</t>
  </si>
  <si>
    <t>3.1</t>
  </si>
  <si>
    <t>3.1.1</t>
  </si>
  <si>
    <t>3.1.2</t>
  </si>
  <si>
    <t>3.1.3</t>
  </si>
  <si>
    <t>CABO GIGALAN UTP DE 4 PARES CAT.6, 24 AWG, MARCA DE REFERÊNCIA FURUKAWA LINHA SIMILAR OU SUPERIOR ( COR VERMELHA PARA CÂMERAS DE SEGURANÇA) - FORNECIMENTO E INSTALAÇÃO</t>
  </si>
  <si>
    <t>CABO UTP DE 4 PARES CAT. 5E, 24 AWG, MARCA DE REFERÊNCIA FURUKAWA LINHA SIMILAR OU SUPERIOR (COR AZUL PARA TELEFONES) - FORNECIMENTO E INSTALAÇÃO</t>
  </si>
  <si>
    <t>3.1.4</t>
  </si>
  <si>
    <t>3.1.5</t>
  </si>
  <si>
    <t>PATCH PANEL CAT. 6,  48 PORTAS, CARREGADO, MARCA DE REFERÊNCIA FURUKAWA LINHA SIMILAR OU SUPERIOR - FORNECIMENTO E INSTALAÇÃO (PARA REDE LÓGICA)</t>
  </si>
  <si>
    <t>3.1.6</t>
  </si>
  <si>
    <t>3.1.7</t>
  </si>
  <si>
    <t>LÓGICA, TELEFONE E CÂMERAS</t>
  </si>
  <si>
    <t>TOMADA DE REDE RJ45 - FORNECIMENTO E INSTALAÇÃO</t>
  </si>
  <si>
    <t>PATCH PANEL CAT. 5E, 48 PORTAS, CARREGADO, 19'', MARCA DE REFERÊNCIA FURUKAWA LINHA SIMILAR OU SUPERIOR - FORNECIMENTO E INSTALAÇÃO (PARA TELEFONES)</t>
  </si>
  <si>
    <t>PATCH CORD UTP CAT.5E,  FLEXÍVEL, 1,50 M (AZUL), 19'', MARCA DE REFERÊNCIA FURUKAWA LINHA SIMILAR OU SUPERIOR - FORNECIMENTO E INSTALAÇÃO (PARA TELEFONES)</t>
  </si>
  <si>
    <t>GUIA DE CABOS HORIZONTAL FECHADO 1U, 19'' - FORNECIMENTO E INSTALAÇÃO</t>
  </si>
  <si>
    <t>BLOCO TERMINAL TIPO M 10B, PARA DISTRIBUIÇÃO DE CABO TELEFÔNICO, REFERÊNCIA KRONE/BARGOA OU SIMILAR - FORNECIMENTO E INSTALAÇÃO</t>
  </si>
  <si>
    <t>CABO TELEFÔNICO CI-T 50/50 PARES, BLINDADO, MARCA DE REFERÊNCIA FURUKAWA OU SIMILAR - FORNECIMENTO E INSTALAÇÃO</t>
  </si>
  <si>
    <t>MAT.</t>
  </si>
  <si>
    <t>MO</t>
  </si>
  <si>
    <t>m</t>
  </si>
  <si>
    <t>VALOR UNITÁRIO COM BDI (R$)</t>
  </si>
  <si>
    <t>MATERIAL</t>
  </si>
  <si>
    <t>MÃO DE OBRA</t>
  </si>
  <si>
    <t>BDI</t>
  </si>
  <si>
    <t>EMPRESA/CNPJ</t>
  </si>
  <si>
    <t>TOTAL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</si>
  <si>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</si>
  <si>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</si>
  <si>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</si>
  <si>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</si>
  <si>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</si>
  <si>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</si>
  <si>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</si>
  <si>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</si>
  <si>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</si>
  <si>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</si>
  <si>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Unid.</t>
  </si>
  <si>
    <t>4.1</t>
  </si>
  <si>
    <t>FORRO</t>
  </si>
  <si>
    <t>4.1.1</t>
  </si>
  <si>
    <t>m2</t>
  </si>
  <si>
    <t>4.2</t>
  </si>
  <si>
    <t>FORRO MODULAR - FIBRA MINERAL 62,5X62,5 CM</t>
  </si>
  <si>
    <t>4.2.1</t>
  </si>
  <si>
    <t>4.2.2</t>
  </si>
  <si>
    <t>REMOÇÃO DE FIAÇÃO, LUMINÁRIAS, INTERRUPTORES, TOMADAS E FORRO (EXISTENTES)</t>
  </si>
  <si>
    <t>1.1.1</t>
  </si>
  <si>
    <t>1.1.2</t>
  </si>
  <si>
    <t>REMOÇÃO DE LUMINÁRIAS, DE FORMA MANUAL COM REAPROVEITAMENTO</t>
  </si>
  <si>
    <t>REMOÇÃO DE INTERRUPTORES/TOMADAS ELÉTRICAS, DE FORMA MANUAL, SEM REAPROVEITAMENTO</t>
  </si>
  <si>
    <t>REMOÇÃO DE DISJUNTORES, DE FORMA MANUAL, COM REAPROVEITAMENTO</t>
  </si>
  <si>
    <t>REMOÇÃO DE FORRO PVC, DE FORMA MANUAL, SEM REAPROVEITAMENTO</t>
  </si>
  <si>
    <t>5.1</t>
  </si>
  <si>
    <t>5.1.1</t>
  </si>
  <si>
    <t>MALHA DE ATERRAMENTO</t>
  </si>
  <si>
    <t>ATERRAMENTO</t>
  </si>
  <si>
    <t>CAIXA DE INSPEÇÃO PARA ATERRAMENTO, CIRCULAR, EM POLIETILENO, DIÂMETRO INTERNO: 0,30 M</t>
  </si>
  <si>
    <t>CONECTOR TIPO CUNHA, COBRE, PARA CORDOALHA DE COBRE NÚ 25 MM² - FORNECIMENTO E INSTALAÇÃO</t>
  </si>
  <si>
    <t>CABO DE COBRE NÚ 25 MM2, FORNECIMENTO E INSTALAÇÃO (SEM ISOLADOR)</t>
  </si>
  <si>
    <t>5.2</t>
  </si>
  <si>
    <t>CAIXA DE PASSAGEM E ELETRODUTO</t>
  </si>
  <si>
    <t>CAIXA DE PASSAGEM EM TUBO DE CONCRETO DN 60 CM, COM TAMPA DE CONCRETO PRÉ MOLDADO DN 60 CM, COM FUNDO DE BRINTA - FORNECIMENTO E INSTALAÇÃO</t>
  </si>
  <si>
    <t xml:space="preserve">ELETRODUTO RÍGIDO ROSCÁVEL, PVC, 50 MM (1 1/2''), PRETO, INSTALADO EM PAREDE - FORNECIMENTO E INSTALAÇÃO </t>
  </si>
  <si>
    <t xml:space="preserve">CURVA 90° PARA ELETRODUTO, PVC, ROSCÁVEL, 50 MM (1 1/2''), PRETO - FORNECIMENTO E INSTALAÇÃO </t>
  </si>
  <si>
    <t>CAIXA DE PASSAGEM, PVC, SOBREPOR, PARA ENTRADA DE ELETRODUTO 50 MM - FORNECIMENTO E INSTALAÇÃO</t>
  </si>
  <si>
    <t xml:space="preserve">ELETRODUTO FLEXÍVEL CORRUGADO, PEAD, DN 50 MM (1 1/2)  - FORNECIMENTO E INSTALAÇÃO </t>
  </si>
  <si>
    <t>TRILHO PARA FIXAÇÃO DE DISJUNTORES DIN, PRÉ GALVANIZADO LISO, TS35</t>
  </si>
  <si>
    <t>6.1</t>
  </si>
  <si>
    <t>6.1.1</t>
  </si>
  <si>
    <t>PINTURA</t>
  </si>
  <si>
    <t>INTERNA</t>
  </si>
  <si>
    <t>APLICAÇÃO MANUAL DE PINTURA COM TINTA LATÉX ACRÍLICA EM PAREDES, DUAS DEMÃOS - COR BRANCA</t>
  </si>
  <si>
    <t>6.1.2</t>
  </si>
  <si>
    <t>LIXAMENTO PARA APLICAÇÃO DE FUNDO OU PINTURA</t>
  </si>
  <si>
    <t>6.1.3</t>
  </si>
  <si>
    <t xml:space="preserve">PORTAS </t>
  </si>
  <si>
    <t>REMOÇÃO DE PORTA, DE FORMA MANUAL, SEM REAPROVEITAMENTO</t>
  </si>
  <si>
    <t>PORTA EM MADEIRA PARA PINTURA, SEMI-OCA (LEVE OU MÉDIA), PADRÃO MÉDIO, 80X210 CM, ESP. 3,5 CM, INCLUSO ITENS = DOBRADIÇAS, MONTAGEM E INSTALAÇÃO DO BATENTE, FECHADURA COM EXECUÇÃO DE FURO - FORNECIMENTO E INSTALAÇÃO</t>
  </si>
  <si>
    <t>PORTAS INTERNAS EM MADEIRA</t>
  </si>
  <si>
    <t>7.1</t>
  </si>
  <si>
    <t>7.1.1</t>
  </si>
  <si>
    <t>7.1.2</t>
  </si>
  <si>
    <t>8.1</t>
  </si>
  <si>
    <t>8.1.1</t>
  </si>
  <si>
    <t>VIDRO</t>
  </si>
  <si>
    <t>SUBSTITUIÇÃO DE VIDRO INCOLOR QUEBRADO</t>
  </si>
  <si>
    <t>TAMPA CEGA EM PVC PARA CONDULETE 4 X 2''</t>
  </si>
  <si>
    <t>CAIXA DE PASSAGEM METÁLICA DE SOBREPOR, COM TAMPA PARAFUSADA, DIMENSÕES 40X40X15 CM</t>
  </si>
  <si>
    <t>1.2</t>
  </si>
  <si>
    <t>TELHADO</t>
  </si>
  <si>
    <t>1.2.1</t>
  </si>
  <si>
    <t>1.3</t>
  </si>
  <si>
    <t>1.3.1</t>
  </si>
  <si>
    <t>1.3.2</t>
  </si>
  <si>
    <t>1.3.3</t>
  </si>
  <si>
    <t>1.3.4</t>
  </si>
  <si>
    <t>DOCUMENTAÇÃO</t>
  </si>
  <si>
    <t>CREA-RS</t>
  </si>
  <si>
    <t>COTAÇÃO</t>
  </si>
  <si>
    <t>VB</t>
  </si>
  <si>
    <t>IMPRESSÃO DE PROJETOS DE ENGENHARIA</t>
  </si>
  <si>
    <t>SERVIÇOS FINAIS</t>
  </si>
  <si>
    <t>LIMPEZA</t>
  </si>
  <si>
    <t>LIMPEZA FINAL DE OBRA</t>
  </si>
  <si>
    <t>3.3</t>
  </si>
  <si>
    <t>CERTIFICAÇÃO DOS PONTOS DE LÓGICA E TELEFONE</t>
  </si>
  <si>
    <t>3.3.1</t>
  </si>
  <si>
    <t>CERTIFICAÇÃO DOS PONTOS DE LÓGICA E TELEFONE (ENTREGAR RELATÓRIO DE CERTIFICAÇÃO AO SETOR DE ENGENHARIA DO MUNICÍPIO)</t>
  </si>
  <si>
    <t>SINAPI REF. 01/2021 PORTO ALEGRE (DESONERADO)</t>
  </si>
  <si>
    <t>ACESSÓRIOS</t>
  </si>
  <si>
    <t>3.4.1</t>
  </si>
  <si>
    <t>PARAFUSOS, BUCHAS, ARRUELAS, ABRAÇADEIRA PLÁSTICA NYLON, ETC...</t>
  </si>
  <si>
    <t>30 DIAS</t>
  </si>
  <si>
    <t>60 DIAS</t>
  </si>
  <si>
    <t>90 DIAS</t>
  </si>
  <si>
    <t>120 DIAS</t>
  </si>
  <si>
    <t>TEMPO DE EXECUÇÃO</t>
  </si>
  <si>
    <t>CRONOGRAMA FÍSICO-FINANCEIRO</t>
  </si>
  <si>
    <t>TOTAL PARCIAL</t>
  </si>
  <si>
    <t>TOTAL ACUMULADO</t>
  </si>
  <si>
    <t>-</t>
  </si>
  <si>
    <t>DETALHAMENTO DO BDI</t>
  </si>
  <si>
    <t xml:space="preserve">BDI CALCULADO CONFORME ACÓRDÃO Nº 2369/2011 – TCU </t>
  </si>
  <si>
    <t>Item</t>
  </si>
  <si>
    <t>Descrição dos Serviços</t>
  </si>
  <si>
    <t>%</t>
  </si>
  <si>
    <t>PV</t>
  </si>
  <si>
    <t>CD</t>
  </si>
  <si>
    <t>ADMINISTRAÇÃO CENTRAL</t>
  </si>
  <si>
    <t xml:space="preserve"> </t>
  </si>
  <si>
    <t>ESCRITÓRIO CENTRAL</t>
  </si>
  <si>
    <t>VIAGENS</t>
  </si>
  <si>
    <t>OUTROS</t>
  </si>
  <si>
    <t>IMPOSTOS E TAXAS</t>
  </si>
  <si>
    <t>ISS</t>
  </si>
  <si>
    <t>PIS</t>
  </si>
  <si>
    <t>Cofins</t>
  </si>
  <si>
    <t>TAXA DE RISCO</t>
  </si>
  <si>
    <t>SEGURO</t>
  </si>
  <si>
    <t>RISCO</t>
  </si>
  <si>
    <t>GARANTIA</t>
  </si>
  <si>
    <t>DESPESAS FINANCEIRAS</t>
  </si>
  <si>
    <t>LUCRO</t>
  </si>
  <si>
    <t>BDI - CALCULADO</t>
  </si>
  <si>
    <t>___________________________________</t>
  </si>
  <si>
    <t>Engenheiro responsável pelo orçamento</t>
  </si>
  <si>
    <t>ANILHAS PARA IDENTIFICAÇÃO DE CABOS, PARAFUSOS, BUCHAS, ARRUELAS, FITA ISOLANTE E FITA DE AUTO FUSÃO, ABRAÇADEIRA PLÁSTICA NYLON, ETC...</t>
  </si>
  <si>
    <t>4.3</t>
  </si>
  <si>
    <t>4.3.1</t>
  </si>
  <si>
    <t>APLICAÇÃO MANUAL DE PINTURA COM TINTA ACRÍLICA PREMIUM BRANCA EM TETO, DUAS DEMÃOS</t>
  </si>
  <si>
    <t>PATCH CORD UTP CAT.6,  FLEXÍVEL, 1,50 M (CINZA), MARCA DE REFERÊNCIA FURUKAWA LINHA SIMILAR OU SUPERIOR - FORNECIMENTO E INSTALAÇÃO (PARA TELEFONES)</t>
  </si>
  <si>
    <t>PINTURA ESMALTE SINTÉTICO FOSCO EM MADEIRA, 1 DEMÃO (PORTAS) - COR BRANCA</t>
  </si>
  <si>
    <t>9.1</t>
  </si>
  <si>
    <t>9.1.1</t>
  </si>
  <si>
    <t>10.1</t>
  </si>
  <si>
    <t>10.1.1</t>
  </si>
  <si>
    <t>REVESTIMENTO CERÂMICO PARA PAREDES INTERNAS, COM PLACA ESMALTADA EXTRA DE DIMENSÕES 33X45 CM, APLICADA EM AMBIENTE COM ÁREA MAIOR QUE 5 M², NA ALTURA INTEIRA DA PAREDE - COR BRANCA</t>
  </si>
  <si>
    <t>REVESTIMENTO CERÂMICO E GRANITO</t>
  </si>
  <si>
    <t>ASSENTAMENTO DE CERÂMICA (SALA DE ISOLAMENTO (TÉRREO) E CORREDOR (1º PAV.)</t>
  </si>
  <si>
    <t>GRANITO (CORREDOR)</t>
  </si>
  <si>
    <t>TOMADA MÉDIA 2 MÓDULOS, 2P+T, 20 A, INCLUINDO SUPORTE E PLACA - FORNECIMENTO E INSTALAÇÃO</t>
  </si>
  <si>
    <t>INTERRUPTOR SIMPLES (1 MÓDULO), 10A/250V, INCLUINDO SUPORTE E PLACA - FORNECIMENTO E INSTALAÇÃO</t>
  </si>
  <si>
    <t>TOMADAS BAIXA (1 MÓDULO), 2P+T, 20A, INCLUINDO SUPORTE E PLACA - FORNECIMENTO E INSTALAÇÃO</t>
  </si>
  <si>
    <t>GRANITO, POLIDO, TIPO ANDORINHA, H: 12 CM</t>
  </si>
  <si>
    <t>INSTALAÇÃO DE VIDRO INCOLOR, E= 4 MM, EM ESQUADRIA DE ALUMÍNIO OU PVC, FIXADO COM BAGUETE (PORTA 1º PAV E 2º PAV.)</t>
  </si>
  <si>
    <t>10.2</t>
  </si>
  <si>
    <t xml:space="preserve">IDENTIFICAÇÃO DOS PONTOS DE ELÉTRICA, TELEFONE E LÓGICA </t>
  </si>
  <si>
    <t>IDENTIFICAÇÃO DOS PONTOS DE ELÉTRICA, TELEFONE E LÓGICA COM ETIQUETA ADESIVA</t>
  </si>
  <si>
    <t>FORRO DRYWALL, PARA AMBIENTES COMERCIAIS, INCLUSIVE ESTRUTURA DE FIXAÇÃO</t>
  </si>
  <si>
    <t>APLICAÇÃO MANUAL MASSA ACRÍLICA EM FORRO DRYWALL, UMA DEMÃO (INCLUSO CORREÇÕES E LIXAMENTO)</t>
  </si>
  <si>
    <t>RASGO EM ALVENARIA P/ RAMAIS MENORES OU IGUAL A 40 MM (CONEXÃO ENTRA CABEAMENTO DA C.P EXISTENTE E A C.P A INSTALAR AO QD 01 TÉRREO)</t>
  </si>
  <si>
    <t>TUBULAÇÃO DE CONEXÃO ENTRE C.P EXISTENTE E C.P A INSTALAR QD1 (TÉRREO)</t>
  </si>
  <si>
    <t>ARGAMASSA TRAÇO 1:2:8 (CIMENTO, CAL E AREIA), PARA EMBOÇO/MASSA ÚNICA, PREPARO MANUAL (FECHAMENTO DE RASGO EM ALVENARIA)</t>
  </si>
  <si>
    <t>m3</t>
  </si>
  <si>
    <t>1.3.5</t>
  </si>
  <si>
    <t>PLACA DE OBRA</t>
  </si>
  <si>
    <t>PLACA DE OBRA EM CHAPA GALVANINZADA PARA CONSTRUÇÃO CIVIL, Nº 22 - FORNECIMENTO E INSTALAÇÃO (DIMENSÕES 2 M X 1,125 M)</t>
  </si>
  <si>
    <t>3.3.2</t>
  </si>
  <si>
    <t>3.3.3</t>
  </si>
  <si>
    <t>3.3.4</t>
  </si>
  <si>
    <t>3.3.5</t>
  </si>
  <si>
    <t>3.4.2</t>
  </si>
  <si>
    <t>3.4.3</t>
  </si>
  <si>
    <t>3.4.4</t>
  </si>
  <si>
    <t>3.4.5</t>
  </si>
  <si>
    <t>3.4.6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</si>
  <si>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</si>
  <si>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</si>
  <si>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</si>
  <si>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</si>
  <si>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</si>
  <si>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</si>
  <si>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</si>
  <si>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</si>
  <si>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</si>
  <si>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</si>
  <si>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</si>
  <si>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</si>
  <si>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</si>
  <si>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</si>
  <si>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</si>
  <si>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</si>
  <si>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</si>
  <si>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</si>
  <si>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</si>
  <si>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</si>
  <si>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</si>
  <si>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</si>
  <si>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</si>
  <si>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</si>
  <si>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3.7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</si>
  <si>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</si>
  <si>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</si>
  <si>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</si>
  <si>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</si>
  <si>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</si>
  <si>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</si>
  <si>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</si>
  <si>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</si>
  <si>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3.8</t>
  </si>
  <si>
    <t>3.8.1</t>
  </si>
  <si>
    <t>3.9</t>
  </si>
  <si>
    <t>3.9.1</t>
  </si>
  <si>
    <t>3.9.2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</si>
  <si>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</si>
  <si>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</si>
  <si>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</si>
  <si>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</si>
  <si>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</si>
  <si>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</si>
  <si>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</si>
  <si>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</si>
  <si>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</si>
  <si>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</si>
  <si>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</si>
  <si>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</si>
  <si>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</si>
  <si>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</si>
  <si>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</si>
  <si>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</si>
  <si>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</si>
  <si>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</si>
  <si>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</si>
  <si>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</si>
  <si>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</si>
  <si>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</si>
  <si>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</si>
  <si>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</si>
  <si>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</si>
  <si>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</si>
  <si>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</si>
  <si>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</si>
  <si>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</si>
  <si>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</si>
  <si>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4.4</t>
  </si>
  <si>
    <t>4.4.1</t>
  </si>
  <si>
    <t>5.2.1</t>
  </si>
  <si>
    <t>5.2.2</t>
  </si>
  <si>
    <t>5.3</t>
  </si>
  <si>
    <t>5.3.1</t>
  </si>
  <si>
    <t>5.3.2</t>
  </si>
  <si>
    <t>6.1.4</t>
  </si>
  <si>
    <t>6.1.5</t>
  </si>
  <si>
    <t>6.2</t>
  </si>
  <si>
    <t>7.1.3</t>
  </si>
  <si>
    <t>8.1.2</t>
  </si>
  <si>
    <t>10.2.1</t>
  </si>
  <si>
    <t>11.1</t>
  </si>
  <si>
    <t>11.1.1</t>
  </si>
  <si>
    <t>11.2</t>
  </si>
  <si>
    <t>11.2.1</t>
  </si>
  <si>
    <t>6.2.1</t>
  </si>
  <si>
    <t>6.2.2</t>
  </si>
  <si>
    <t>6.2.3</t>
  </si>
  <si>
    <t>6.2.4</t>
  </si>
  <si>
    <t>6.2.5</t>
  </si>
  <si>
    <t>DR DISPOSITIVO DIFERENCIAL RESIDUAL, 4 POLOS, 63 A, 300 mA</t>
  </si>
  <si>
    <t>DR DISPOSITIVO DIFERENCIAL RESIDUAL, 4 POLOS, 80 A, 300 mA</t>
  </si>
  <si>
    <r>
      <t xml:space="preserve">ELETRODUTO FLEX. CORRUGADO, 32 MM (1'') - FORNECIMENTO E INSTALAÇÃO </t>
    </r>
    <r>
      <rPr>
        <b/>
        <sz val="11"/>
        <rFont val="Calibri"/>
        <family val="2"/>
        <scheme val="minor"/>
      </rPr>
      <t>(TODAS SAÍDAS DE ELETROCALHA UTILIZAR ELET. FLEX 1''</t>
    </r>
    <r>
      <rPr>
        <sz val="11"/>
        <rFont val="Calibri"/>
        <family val="2"/>
        <scheme val="minor"/>
      </rPr>
      <t>)</t>
    </r>
  </si>
  <si>
    <t>ABRAÇADEIRA PARA ELETRODUTO 3/4'' BRANCO - FORNECIMENTO E INSTALAÇÃO</t>
  </si>
  <si>
    <t>LUVA PARA ELETRODUTO, 3/4'' BRANCO - FORNECIMENTO E INSTALAÇÃO</t>
  </si>
  <si>
    <t>ADAPTADOR PARA CONDULETE, 3/4'' BRANCO - FORNECIMENTO E INSTALAÇÃO</t>
  </si>
  <si>
    <t>ELETROCALHA PERFURADA GALVANIZADA, TIPO U, 200X50 MM (CORREDOR/CIRCULAÇÃO) - FORNECIMENTO E INSTALAÇÃO</t>
  </si>
  <si>
    <t>ELETROCALHA LISA GALVANIZADA, TIPO U, 200X50 MM - SAÍDA DOS QUADROS DE DISTRIBUIÇÃO - FORNECIMENTO E INSTALAÇÃO</t>
  </si>
  <si>
    <t>CURVA VERTICAL EXTERNA 90°, LISA, 200X50 MM - FORNECIMENTO E INSTALAÇÃO</t>
  </si>
  <si>
    <t>TÊ HORIZONTAL 90°, 200X50 MM - FORNECIMENTO E INSTALAÇÃO</t>
  </si>
  <si>
    <t>EMENDA INTERNA COM BASE PERFURADA, 200X50 MM - FORNECIMENTO E INSTALAÇÃO</t>
  </si>
  <si>
    <t>SAÍDA HORIZONTAL PARA ELETRODUTO 1'' - FORNECIMENTO E INSTALAÇÃO</t>
  </si>
  <si>
    <t>TERMINAL DE FECHAMENTO PARA ELETROCALHA, 200X50 MM - FORNECIMENTO E INSTALAÇÃO</t>
  </si>
  <si>
    <t>MÃO FRANCESA SIMPLES P/ ELETROCALHA 200 MM (INSTALADO A CADA 1M)- FORNECIMENTO E INSTALAÇÃO</t>
  </si>
  <si>
    <t>TAMPA DE ENCAIXE PRÉ GALVANIZADA P/ ELETROCALHA LISA, 200 MM  - FORNECIMENTO E INSTALAÇÃO</t>
  </si>
  <si>
    <t>RACK PISO FECHADO 28U X 670 MM, PADRÃO 19'', PRETO, PINTURA A PÓ EPÓXI ANTICORROSIVA, PERFIL DE AÇO LAMINADO, CARCAÇA DE AÇO CARBONO - FORNECIMENTO E INSTALAÇÃO</t>
  </si>
  <si>
    <t>CAIXA DE PASSAGEM PARA TELEFONIA 60X60 CM, CHAPA DE AÇO COM APLICAÇÃO DE PINTURA ELETROSTÁTICA A PÓ E TRATAMENTO ANTICORROSIVO,  COM FUNDO EM MADEIRA, DE SOBREPOR - FORNECIMENTO E INSTALAÇÃO</t>
  </si>
  <si>
    <t>ELETROCALHA PERFURADA GALVANIZADA, TIPO U, 150X50 MM (CORREDOR/CIRCULAÇÃO) - FORNECIMENTO E INSTALAÇÃO</t>
  </si>
  <si>
    <t>ELETROCALHA PERFURADA GALVANIZADA, TIPO U, 75X50 MM - FORNECIMENTO E INSTALAÇÃO</t>
  </si>
  <si>
    <t>ELETROCALHA PERFURADA GALVANIZADA, TIPO U, 100X50 MM (CORREDOR/CIRCULAÇÃO) - FORNECIMENTO E INSTALAÇÃO</t>
  </si>
  <si>
    <t>CURVA VERTICAL INTERNA 90°, PERFURADA, 150X50 MM - FORNECIMENTO E INSTALAÇÃO</t>
  </si>
  <si>
    <t>TAMPA PARA CURVA VERTICAL INTERNA 90°, 150X50 MM - FORNECIMENTO E INSTALAÇÃO</t>
  </si>
  <si>
    <t>TÊ HORIZONTAL 90°, 150X50 MM - FORNECIMENTO E INSTALAÇÃO</t>
  </si>
  <si>
    <t>CURVA HORIZONTAL 90°, 150X50 MM - FORNECIMENTO E INSTALAÇÃO</t>
  </si>
  <si>
    <t>CURVA VERTICAL EXTERNA 90°, 150X50 MM - FORNECIMENTO E INSTALAÇÃO</t>
  </si>
  <si>
    <t>REDUÇÃO A DIREITA, 150X50 MM P/ 75X50 MM - FORNECIMENTO E INSTALAÇÃO</t>
  </si>
  <si>
    <t>REDUÇÃO A DIREITA, 150X50 MM P/ 100X50 MM - FORNECIMENTO E INSTALAÇÃO</t>
  </si>
  <si>
    <t>EMENDA INTERNA COM BASE PERFURADA, 100X50 MM - FORNECIMENTO E INSTALAÇÃO</t>
  </si>
  <si>
    <t>EMENDA INTERNA COM BASE PERFURADA, 75X50 MM - FORNECIMENTO E INSTALAÇÃO</t>
  </si>
  <si>
    <t>SAÍDA HORIZONTAL PARA ELETRODUTO 3/4'' - FORNECIMENTO E INSTALAÇÃO</t>
  </si>
  <si>
    <t>TERMINAL DE FECHAMENTO PARA ELETROCALHA, 100X50 MM - FORNECIMENTO E INSTALAÇÃO</t>
  </si>
  <si>
    <t>TERMINAL DE FECHAMENTO PARA ELETROCALHA, 75X50 MM - FORNECIMENTO E INSTALAÇÃO</t>
  </si>
  <si>
    <t>SUPORTE BALANÇO VERTICAL PARA ELETROCALHA 150X50 MM - FORNECIMENTO E INSTALAÇÃO</t>
  </si>
  <si>
    <t>MÃO FRANCESA SIMPLES P/ ELETROCALHA 100 MM - INSTALADO A CADA 1M - FORNECIMENTO E INSTALAÇÃO</t>
  </si>
  <si>
    <t>SUPORTE RT DN 1/4'' SUPORTE BALANÇO VERTICAL DE ELETROCALHA - FORNECIMENTO E INSTALAÇÃO</t>
  </si>
  <si>
    <t>CHUMBADOR CB COM ROSCA INTERNA - FORNECIMENTO E INSTALAÇÃO</t>
  </si>
  <si>
    <t>PLACA DE FIBRA MINERAL PARA FORRO, DE 625 X 625 MM, E = 15 MM, BORDA RETA, COM PINTURA ANTIMOFO, NÃO INCLUI PERFIS (RECORTES)</t>
  </si>
  <si>
    <t>TERMINAL DE PRESSÃO EM CRUZ EM COBRE, PARA DOIS CABOS DE COBRE NÚ 25 MM² - FORNECIMENTO E INSTALAÇÃO</t>
  </si>
  <si>
    <t>HASTE DE ATERRAMENTO EM AÇO COM 3M, 5/8'', REVESTIDA COM BAIXA CAMADA DE COBRE, COM CONECTOR TIPO GRAMPO - FORNECIMENTO E INSTALAÇÃO</t>
  </si>
  <si>
    <t>CABO GIGALAN UTP DE 4 PARES CAT.6, 24 AWG, MARCA DE REFERÊNCIA FURUKAWA LINHA SIMILAR OU SUPERIOR ( COR CINZA PARA REDE LÓGICA) - FORNECIMENTO E INSTALAÇÃO</t>
  </si>
  <si>
    <t>REMOÇÃO DE TELHA CERÂMICA, DE FORMA MANUAL, COM REAPROVEITAMENTO (DEIXAR A DISPOSIÇÃO DA PREFEITURA PARA RETIRADA)</t>
  </si>
  <si>
    <t>RETIRADA E RECOLOCAÇÃO DE RIPA EM TELHADO COM MAIS DE DUAS ÁGUAS, INCLUSO TRANSPORTE VERTICAL (VERIFICAR ESPAÇAMENTO DESCRITO EM MEMORIAL)</t>
  </si>
  <si>
    <t xml:space="preserve">TELHAMENTO </t>
  </si>
  <si>
    <t>REMOÇÃO DE TELHA CERÂMICA, RECOLOCAÇÃO DAS RIPAS E REFORÇO ESTRUTURAL EM MADEIRA</t>
  </si>
  <si>
    <r>
      <t>TELHAMENTO COM TELHA TERMOISOLANTE BANDEJA COLONIAL, ALZ-26, ON-46, , COMPOSTA NA PARTE SUPERIOR COM AÇO VALGAUME #50mm, NO FORMATO TIPO COLONIAL (MARROM ESCURO) , NÚCLEO ISOLANTE EM EPS- CLASSE F-1  COM ESPESSURA DE 30 MM E NA PARTE INFERIOR FILME PEROLIZADO (</t>
    </r>
    <r>
      <rPr>
        <b/>
        <sz val="11"/>
        <rFont val="Calibri"/>
        <family val="2"/>
        <scheme val="minor"/>
      </rPr>
      <t xml:space="preserve">INCLUSO RECORTES/PERDAS, PARAFUSOS DE FIXAÇÃO, CUMEEIRA DENTADA, ESPIGÃO LISO P/ RECORTE E ÁGUA FURTADA) - </t>
    </r>
    <r>
      <rPr>
        <sz val="11"/>
        <rFont val="Calibri"/>
        <family val="2"/>
        <scheme val="minor"/>
      </rPr>
      <t>FORNECIMENTO E INSTALAÇÃO</t>
    </r>
  </si>
  <si>
    <t>Centro Municipal de Saúde</t>
  </si>
  <si>
    <t>CABO DE COBRE FLEX. ISOLADO, 35 MM², 0,6/1kV - FORNECIMENTO E INSTALAÇÃO</t>
  </si>
  <si>
    <t>CABO DE COBRE FLEX. ISOLADO, 50 MM², 0,6/1kV - FORNECIMENTO E INSTALAÇÃO</t>
  </si>
  <si>
    <t>CABO DE COBRE FLEX. ISOLADO, 16 MM², 0,6/1kV - FORNECIMENTO E INSTALAÇÃO</t>
  </si>
  <si>
    <t>CABO DE COBRE FLEX. ISOLADO, 25 MM², 0,6/1kV - FORNECIMENTO E INSTALAÇÃO</t>
  </si>
  <si>
    <t>FORRO DE DRYWALL</t>
  </si>
  <si>
    <t>EMASSAMENTO E PINTURA EM FORRO DRYWALL</t>
  </si>
  <si>
    <t>4.2.20</t>
  </si>
  <si>
    <t>4.2.21</t>
  </si>
  <si>
    <t>4.2.22</t>
  </si>
  <si>
    <t>BASTIDOR METÁLICO PARA 1 BLOCO M10-B DE 10 PARES</t>
  </si>
  <si>
    <r>
      <t xml:space="preserve">REMOÇÃO DE CABOS ELÉTRICOS, DE FORMA MANUAL, SEM REAPROVEITAMENTO </t>
    </r>
    <r>
      <rPr>
        <b/>
        <sz val="11"/>
        <color theme="1"/>
        <rFont val="Calibri"/>
        <family val="2"/>
        <scheme val="minor"/>
      </rPr>
      <t>(DEVE-SE DEIXAR O CABEAMENTO A DISPOSIÇÃO DA PREFEITURA MUNICIPAL DE ARATIBA PARA RETIRADA)</t>
    </r>
  </si>
  <si>
    <t>4.2.23</t>
  </si>
  <si>
    <r>
      <t>FORRO REMOVÍVEL EM PLACA DE FIBRA MINERAL, DIMENSÃO DE 62,5X62,5 CM, T24, ALTA REFLTÂNCIA, RESISTÊNCIA DE ATÉ 95% A UMIDADE RELATIVA DO AR E TEMPERATURA DE 49° C, PINTURA ANTIMOFO - FORNECIMENTO E INSTALAÇÃO (</t>
    </r>
    <r>
      <rPr>
        <b/>
        <sz val="11"/>
        <rFont val="Calibri"/>
        <family val="2"/>
        <scheme val="minor"/>
      </rPr>
      <t>OBRIGATORIAMENTE ANTES DA INSTALAÇÃO, O MODELO DE PLACA DEVE SER APROVADO PELA FISCALIZAÇÃO)</t>
    </r>
  </si>
  <si>
    <t>_______________________________________________</t>
  </si>
  <si>
    <t>ENGENHEIRO RESPONSÁVEL PELO ORÇAMENTO</t>
  </si>
  <si>
    <t>ART/RRT DE OBRA OU SERVIÇO, VALOR DO CONTRATO OU CUSTO DA OBRA ACIMA DE R$ 15.000,01 (ENG. CIVIL/ARQUITETO E ENG. ELETRICISTA)</t>
  </si>
  <si>
    <r>
      <t xml:space="preserve">Local: </t>
    </r>
    <r>
      <rPr>
        <sz val="11"/>
        <rFont val="Calibri"/>
        <family val="2"/>
        <scheme val="minor"/>
      </rPr>
      <t xml:space="preserve"> Rua Ângelo Emílio Grando, Q. 12, Lote 01 e 06</t>
    </r>
  </si>
  <si>
    <r>
      <t>MADEIRAMENTO PARA REFORÇO ESTRUTURAL, CAIBRO 6X8 CM FORNECIMENTO E INSTALAÇÃO (</t>
    </r>
    <r>
      <rPr>
        <b/>
        <sz val="11"/>
        <rFont val="Calibri"/>
        <family val="2"/>
        <scheme val="minor"/>
      </rPr>
      <t>VERIFICAR COM A FISCALIZAÇÃO OS PONTOS DE REFORÇO ESTRUTURAL NA COBERTURA</t>
    </r>
    <r>
      <rPr>
        <sz val="11"/>
        <rFont val="Calibri"/>
        <family val="2"/>
        <scheme val="minor"/>
      </rPr>
      <t>)</t>
    </r>
  </si>
  <si>
    <t>ELETROCALHAS CHAPA, ELETRODUTOS E ACESSÓRIOS</t>
  </si>
  <si>
    <t>ELETROCALHAS CHAPA E ACESSÓRIOS</t>
  </si>
  <si>
    <t>x</t>
  </si>
  <si>
    <t>Mat</t>
  </si>
  <si>
    <t>M.O</t>
  </si>
  <si>
    <t>11.3</t>
  </si>
  <si>
    <t>11.3.1</t>
  </si>
  <si>
    <t>CALHA EM CHAPA DE AÇO GALVANIAZADO Nº24, DESENVOLVIMENTO DE 50 CM, INCLUSO TRANSPORTE VERTICAL</t>
  </si>
  <si>
    <t>LUMINÁRIA PLAFON DE LED, 24W, BIVOLT, MÍNIMO 2.200 LÚMENS, BRANCO FRIO - FORNECIMENTO E INSTALAÇÃO</t>
  </si>
  <si>
    <t>CALHA EM CHAPA DE AÇO GALVANIZADO (FRENTE</t>
  </si>
  <si>
    <t>DATA:</t>
  </si>
  <si>
    <t>ESPAÇO PARA ADICIONAR OS DADOS DA EMPRESA (EDITÁVEL)</t>
  </si>
  <si>
    <t>As células na cor amarela são editáveis;</t>
  </si>
  <si>
    <t>1)</t>
  </si>
  <si>
    <t>2)</t>
  </si>
  <si>
    <t>Para a impressão da planilha, cronograma fisico-financeiro e BDI é só clicar em CTRL + P ou menu 'arquivo', opção 'imprimir';</t>
  </si>
  <si>
    <t>3)</t>
  </si>
  <si>
    <t>Na aba 'Orçamento' os valores dispostos nas células amarelas na lateral direta, são os valores unitários.</t>
  </si>
  <si>
    <t>4)</t>
  </si>
  <si>
    <t>Qualquer dúvida sobre o preenchimento ou configuração da planilha, entrar em contato pelo telefone (54) 3376 - 1114 (falar com engenheiro Gian ou engenheiro Renan)</t>
  </si>
  <si>
    <t>ORIENTAÇÕES PARA PREENCHIMENTO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</si>
</sst>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/>
      <top/>
      <bottom/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5" fillId="4" borderId="0" applyFont="0" applyBorder="0" applyAlignment="0">
      <alignment horizontal="left"/>
    </xf>
    <xf numFmtId="0" fontId="7" fillId="0" borderId="0"/>
    <xf numFmtId="0" fontId="1" fillId="5" borderId="38" applyNumberFormat="0" applyFont="0" applyAlignment="0" applyProtection="0"/>
  </cellStyleXfs>
  <cellXfs count="168">
    <xf numFmtId="0" fontId="0" fillId="0" borderId="0" xfId="0"/>
    <xf numFmtId="44" fontId="0" fillId="0" borderId="2" xfId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4" fontId="0" fillId="0" borderId="0" xfId="0" applyNumberFormat="1"/>
    <xf numFmtId="0" fontId="0" fillId="0" borderId="0" xfId="0" applyBorder="1"/>
    <xf numFmtId="44" fontId="0" fillId="0" borderId="2" xfId="1" applyFont="1" applyBorder="1" applyAlignment="1">
      <alignment horizontal="left" vertical="center"/>
    </xf>
    <xf numFmtId="9" fontId="0" fillId="0" borderId="2" xfId="2" applyFont="1" applyBorder="1" applyAlignment="1">
      <alignment horizontal="center" vertical="center"/>
    </xf>
    <xf numFmtId="9" fontId="0" fillId="0" borderId="18" xfId="2" applyFont="1" applyBorder="1" applyAlignment="1">
      <alignment horizontal="center" vertical="center"/>
    </xf>
    <xf numFmtId="44" fontId="0" fillId="0" borderId="4" xfId="1" applyFont="1" applyBorder="1" applyAlignment="1">
      <alignment horizontal="left" vertical="center"/>
    </xf>
    <xf numFmtId="9" fontId="0" fillId="0" borderId="4" xfId="2" applyFont="1" applyBorder="1" applyAlignment="1">
      <alignment horizontal="center" vertical="center"/>
    </xf>
    <xf numFmtId="9" fontId="0" fillId="0" borderId="23" xfId="2" applyFont="1" applyBorder="1" applyAlignment="1">
      <alignment horizontal="center" vertical="center"/>
    </xf>
    <xf numFmtId="44" fontId="0" fillId="0" borderId="3" xfId="1" applyFont="1" applyBorder="1" applyAlignment="1">
      <alignment horizontal="left" vertical="center"/>
    </xf>
    <xf numFmtId="9" fontId="0" fillId="0" borderId="3" xfId="2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9" fontId="0" fillId="0" borderId="25" xfId="2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44" fontId="4" fillId="0" borderId="15" xfId="1" applyFont="1" applyBorder="1" applyAlignment="1">
      <alignment horizontal="left" vertical="center"/>
    </xf>
    <xf numFmtId="10" fontId="4" fillId="0" borderId="15" xfId="2" applyNumberFormat="1" applyFont="1" applyBorder="1" applyAlignment="1">
      <alignment horizontal="center" vertical="center"/>
    </xf>
    <xf numFmtId="10" fontId="4" fillId="0" borderId="16" xfId="2" applyNumberFormat="1" applyFont="1" applyBorder="1" applyAlignment="1">
      <alignment horizontal="center" vertical="center"/>
    </xf>
    <xf numFmtId="44" fontId="4" fillId="0" borderId="20" xfId="1" applyFont="1" applyBorder="1" applyAlignment="1">
      <alignment horizontal="left" vertical="center"/>
    </xf>
    <xf numFmtId="10" fontId="4" fillId="0" borderId="20" xfId="2" applyNumberFormat="1" applyFont="1" applyBorder="1" applyAlignment="1">
      <alignment horizontal="center" vertical="center"/>
    </xf>
    <xf numFmtId="9" fontId="4" fillId="0" borderId="21" xfId="2" applyFont="1" applyBorder="1" applyAlignment="1">
      <alignment horizontal="center" vertical="center"/>
    </xf>
    <xf numFmtId="0" fontId="8" fillId="0" borderId="15" xfId="6" applyFont="1" applyBorder="1" applyAlignment="1">
      <alignment horizontal="center" vertical="center"/>
    </xf>
    <xf numFmtId="0" fontId="8" fillId="0" borderId="20" xfId="6" applyFont="1" applyBorder="1" applyAlignment="1">
      <alignment horizontal="center" vertical="center"/>
    </xf>
    <xf numFmtId="0" fontId="7" fillId="0" borderId="12" xfId="6" applyFont="1" applyBorder="1" applyAlignment="1">
      <alignment horizontal="center"/>
    </xf>
    <xf numFmtId="0" fontId="7" fillId="0" borderId="0" xfId="6" applyFont="1" applyBorder="1" applyAlignment="1">
      <alignment horizontal="center"/>
    </xf>
    <xf numFmtId="0" fontId="7" fillId="0" borderId="13" xfId="6" applyFont="1" applyBorder="1" applyAlignment="1">
      <alignment horizontal="center"/>
    </xf>
    <xf numFmtId="0" fontId="8" fillId="0" borderId="26" xfId="6" applyFont="1" applyBorder="1" applyAlignment="1">
      <alignment horizontal="left" vertical="center"/>
    </xf>
    <xf numFmtId="0" fontId="8" fillId="0" borderId="27" xfId="6" applyFont="1" applyBorder="1" applyAlignment="1">
      <alignment horizontal="left" vertical="center"/>
    </xf>
    <xf numFmtId="0" fontId="8" fillId="0" borderId="27" xfId="6" applyFont="1" applyBorder="1" applyAlignment="1">
      <alignment horizontal="center" vertical="center"/>
    </xf>
    <xf numFmtId="0" fontId="8" fillId="0" borderId="28" xfId="6" applyFont="1" applyBorder="1" applyAlignment="1">
      <alignment horizontal="center" vertical="center"/>
    </xf>
    <xf numFmtId="0" fontId="7" fillId="0" borderId="3" xfId="6" applyFont="1" applyBorder="1" applyAlignment="1">
      <alignment horizontal="left" vertical="center"/>
    </xf>
    <xf numFmtId="0" fontId="7" fillId="0" borderId="3" xfId="6" applyFont="1" applyBorder="1" applyAlignment="1">
      <alignment horizontal="center" vertical="center"/>
    </xf>
    <xf numFmtId="0" fontId="7" fillId="0" borderId="2" xfId="6" applyFont="1" applyBorder="1" applyAlignment="1">
      <alignment horizontal="left" vertical="center"/>
    </xf>
    <xf numFmtId="0" fontId="7" fillId="0" borderId="2" xfId="6" applyFont="1" applyBorder="1" applyAlignment="1">
      <alignment horizontal="center" vertical="center"/>
    </xf>
    <xf numFmtId="0" fontId="8" fillId="0" borderId="11" xfId="6" applyFont="1" applyBorder="1" applyAlignment="1">
      <alignment horizontal="left" vertical="center"/>
    </xf>
    <xf numFmtId="0" fontId="8" fillId="0" borderId="11" xfId="6" applyFont="1" applyBorder="1" applyAlignment="1">
      <alignment horizontal="center"/>
    </xf>
    <xf numFmtId="0" fontId="7" fillId="0" borderId="3" xfId="6" applyFont="1" applyBorder="1" applyAlignment="1">
      <alignment horizontal="center"/>
    </xf>
    <xf numFmtId="0" fontId="7" fillId="0" borderId="2" xfId="6" applyFont="1" applyBorder="1" applyAlignment="1">
      <alignment horizontal="center"/>
    </xf>
    <xf numFmtId="0" fontId="8" fillId="0" borderId="26" xfId="6" applyFont="1" applyBorder="1" applyAlignment="1">
      <alignment horizontal="center"/>
    </xf>
    <xf numFmtId="0" fontId="9" fillId="0" borderId="0" xfId="0" applyFont="1" applyAlignment="1">
      <alignment vertical="center"/>
    </xf>
    <xf numFmtId="0" fontId="10" fillId="2" borderId="9" xfId="3" applyFont="1" applyBorder="1" applyAlignment="1">
      <alignment horizontal="left" vertical="center"/>
    </xf>
    <xf numFmtId="44" fontId="10" fillId="2" borderId="8" xfId="3" applyNumberFormat="1" applyFont="1" applyBorder="1" applyAlignment="1">
      <alignment vertical="center"/>
    </xf>
    <xf numFmtId="44" fontId="10" fillId="3" borderId="7" xfId="4" applyNumberFormat="1" applyFont="1" applyBorder="1" applyAlignment="1">
      <alignment vertical="center"/>
    </xf>
    <xf numFmtId="44" fontId="10" fillId="3" borderId="8" xfId="4" applyNumberFormat="1" applyFont="1" applyBorder="1" applyAlignment="1">
      <alignment vertical="center"/>
    </xf>
    <xf numFmtId="44" fontId="12" fillId="0" borderId="0" xfId="0" applyNumberFormat="1" applyFont="1"/>
    <xf numFmtId="1" fontId="6" fillId="0" borderId="2" xfId="0" applyNumberFormat="1" applyFont="1" applyBorder="1" applyAlignment="1">
      <alignment horizontal="center" vertical="center"/>
    </xf>
    <xf numFmtId="0" fontId="6" fillId="0" borderId="0" xfId="0" applyFont="1"/>
    <xf numFmtId="9" fontId="0" fillId="0" borderId="0" xfId="0" applyNumberFormat="1"/>
    <xf numFmtId="2" fontId="6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quotePrefix="1" applyFont="1" applyBorder="1" applyAlignment="1">
      <alignment horizontal="center" vertical="center"/>
    </xf>
    <xf numFmtId="4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4" fontId="0" fillId="0" borderId="0" xfId="0" applyNumberFormat="1" applyBorder="1" applyAlignment="1">
      <alignment horizontal="center"/>
    </xf>
    <xf numFmtId="9" fontId="0" fillId="0" borderId="0" xfId="2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0" fontId="0" fillId="0" borderId="0" xfId="2" applyNumberFormat="1" applyFont="1" applyBorder="1"/>
    <xf numFmtId="10" fontId="0" fillId="0" borderId="0" xfId="0" applyNumberFormat="1" applyBorder="1"/>
    <xf numFmtId="44" fontId="4" fillId="0" borderId="32" xfId="0" applyNumberFormat="1" applyFont="1" applyBorder="1" applyAlignment="1">
      <alignment horizontal="center" vertical="center"/>
    </xf>
    <xf numFmtId="44" fontId="4" fillId="0" borderId="32" xfId="0" applyNumberFormat="1" applyFont="1" applyBorder="1"/>
    <xf numFmtId="0" fontId="4" fillId="0" borderId="32" xfId="0" applyFont="1" applyBorder="1" applyAlignment="1">
      <alignment horizontal="left" vertical="center"/>
    </xf>
    <xf numFmtId="9" fontId="0" fillId="0" borderId="0" xfId="2" applyFont="1"/>
    <xf numFmtId="10" fontId="0" fillId="0" borderId="0" xfId="2" applyNumberFormat="1" applyFont="1"/>
    <xf numFmtId="44" fontId="6" fillId="0" borderId="2" xfId="1" applyNumberFormat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left" vertical="center" wrapText="1"/>
    </xf>
    <xf numFmtId="44" fontId="11" fillId="0" borderId="0" xfId="0" applyNumberFormat="1" applyFont="1"/>
    <xf numFmtId="0" fontId="10" fillId="0" borderId="33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10" fontId="10" fillId="0" borderId="3" xfId="2" applyNumberFormat="1" applyFont="1" applyBorder="1" applyAlignment="1">
      <alignment horizontal="center" vertical="center"/>
    </xf>
    <xf numFmtId="44" fontId="10" fillId="0" borderId="37" xfId="0" applyNumberFormat="1" applyFont="1" applyBorder="1" applyAlignment="1">
      <alignment vertical="center"/>
    </xf>
    <xf numFmtId="0" fontId="10" fillId="3" borderId="6" xfId="4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3" borderId="9" xfId="4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44" fontId="0" fillId="0" borderId="0" xfId="1" applyFont="1"/>
    <xf numFmtId="10" fontId="6" fillId="5" borderId="2" xfId="7" applyNumberFormat="1" applyFont="1" applyBorder="1" applyAlignment="1" applyProtection="1">
      <alignment horizontal="center" vertical="center"/>
      <protection locked="0"/>
    </xf>
    <xf numFmtId="44" fontId="0" fillId="5" borderId="41" xfId="7" applyNumberFormat="1" applyFont="1" applyBorder="1" applyProtection="1">
      <protection locked="0"/>
    </xf>
    <xf numFmtId="44" fontId="0" fillId="0" borderId="41" xfId="1" applyFont="1" applyBorder="1"/>
    <xf numFmtId="44" fontId="0" fillId="6" borderId="41" xfId="7" applyNumberFormat="1" applyFont="1" applyFill="1" applyBorder="1" applyProtection="1">
      <protection locked="0"/>
    </xf>
    <xf numFmtId="44" fontId="0" fillId="6" borderId="41" xfId="1" applyFont="1" applyFill="1" applyBorder="1" applyProtection="1">
      <protection locked="0"/>
    </xf>
    <xf numFmtId="44" fontId="0" fillId="0" borderId="41" xfId="1" applyFont="1" applyBorder="1" applyProtection="1">
      <protection locked="0"/>
    </xf>
    <xf numFmtId="44" fontId="0" fillId="6" borderId="41" xfId="1" applyFont="1" applyFill="1" applyBorder="1"/>
    <xf numFmtId="0" fontId="8" fillId="0" borderId="28" xfId="6" applyFont="1" applyBorder="1" applyAlignment="1" applyProtection="1">
      <alignment horizontal="center" vertical="center"/>
      <protection locked="0"/>
    </xf>
    <xf numFmtId="0" fontId="7" fillId="0" borderId="3" xfId="6" applyFont="1" applyBorder="1" applyAlignment="1" applyProtection="1">
      <alignment horizontal="center" vertical="center"/>
      <protection locked="0"/>
    </xf>
    <xf numFmtId="0" fontId="7" fillId="0" borderId="2" xfId="6" applyFont="1" applyBorder="1" applyAlignment="1" applyProtection="1">
      <alignment horizontal="center" vertical="center"/>
      <protection locked="0"/>
    </xf>
    <xf numFmtId="0" fontId="8" fillId="0" borderId="27" xfId="6" applyFont="1" applyBorder="1" applyAlignment="1" applyProtection="1">
      <alignment horizontal="center" vertical="center"/>
      <protection locked="0"/>
    </xf>
    <xf numFmtId="0" fontId="8" fillId="0" borderId="11" xfId="6" applyFont="1" applyBorder="1" applyAlignment="1" applyProtection="1">
      <alignment horizontal="center"/>
      <protection locked="0"/>
    </xf>
    <xf numFmtId="0" fontId="7" fillId="0" borderId="3" xfId="6" applyFont="1" applyBorder="1" applyAlignment="1" applyProtection="1">
      <alignment horizontal="center"/>
      <protection locked="0"/>
    </xf>
    <xf numFmtId="0" fontId="7" fillId="0" borderId="2" xfId="6" applyFont="1" applyBorder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5" borderId="44" xfId="7" applyFont="1" applyBorder="1" applyAlignment="1">
      <alignment horizontal="left"/>
    </xf>
    <xf numFmtId="0" fontId="0" fillId="0" borderId="42" xfId="0" applyBorder="1" applyAlignment="1">
      <alignment horizontal="center" vertical="center"/>
    </xf>
    <xf numFmtId="0" fontId="0" fillId="0" borderId="42" xfId="0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42" xfId="0" applyFont="1" applyBorder="1" applyAlignment="1">
      <alignment horizontal="left"/>
    </xf>
    <xf numFmtId="0" fontId="4" fillId="3" borderId="0" xfId="4" applyFont="1" applyBorder="1" applyAlignment="1">
      <alignment horizontal="center" vertical="center"/>
    </xf>
    <xf numFmtId="0" fontId="4" fillId="3" borderId="42" xfId="4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10" fillId="2" borderId="5" xfId="3" applyFont="1" applyBorder="1" applyAlignment="1">
      <alignment horizontal="left" vertical="center"/>
    </xf>
    <xf numFmtId="0" fontId="10" fillId="2" borderId="6" xfId="3" applyFont="1" applyBorder="1" applyAlignment="1">
      <alignment horizontal="left" vertical="center"/>
    </xf>
    <xf numFmtId="0" fontId="10" fillId="3" borderId="5" xfId="4" applyFont="1" applyBorder="1" applyAlignment="1">
      <alignment horizontal="left" vertical="center"/>
    </xf>
    <xf numFmtId="0" fontId="10" fillId="3" borderId="6" xfId="4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5" borderId="39" xfId="7" applyFont="1" applyBorder="1" applyAlignment="1" applyProtection="1">
      <alignment horizontal="center" vertical="center"/>
      <protection locked="0"/>
    </xf>
    <xf numFmtId="0" fontId="6" fillId="5" borderId="40" xfId="7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2" borderId="5" xfId="3" applyFont="1" applyBorder="1" applyAlignment="1">
      <alignment horizontal="center" vertical="center"/>
    </xf>
    <xf numFmtId="0" fontId="10" fillId="2" borderId="6" xfId="3" applyFont="1" applyBorder="1" applyAlignment="1">
      <alignment horizontal="center" vertical="center"/>
    </xf>
    <xf numFmtId="0" fontId="10" fillId="2" borderId="7" xfId="3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0" fillId="0" borderId="0" xfId="0"/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3" borderId="9" xfId="4" applyFont="1" applyBorder="1" applyAlignment="1">
      <alignment horizontal="left" vertical="center"/>
    </xf>
    <xf numFmtId="0" fontId="10" fillId="3" borderId="10" xfId="4" applyFont="1" applyBorder="1" applyAlignment="1">
      <alignment horizontal="left" vertical="center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8" fillId="0" borderId="15" xfId="6" applyFont="1" applyBorder="1" applyAlignment="1">
      <alignment horizontal="center" vertical="center"/>
    </xf>
    <xf numFmtId="0" fontId="8" fillId="0" borderId="20" xfId="6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6" xfId="6" applyFont="1" applyBorder="1" applyAlignment="1">
      <alignment horizontal="center"/>
    </xf>
    <xf numFmtId="0" fontId="8" fillId="0" borderId="27" xfId="6" applyFont="1" applyBorder="1" applyAlignment="1">
      <alignment horizontal="center"/>
    </xf>
    <xf numFmtId="0" fontId="8" fillId="0" borderId="28" xfId="6" applyFont="1" applyBorder="1" applyAlignment="1">
      <alignment horizontal="center"/>
    </xf>
    <xf numFmtId="0" fontId="7" fillId="0" borderId="12" xfId="6" applyFont="1" applyBorder="1" applyAlignment="1">
      <alignment horizontal="center" vertical="center"/>
    </xf>
    <xf numFmtId="0" fontId="7" fillId="0" borderId="0" xfId="6" applyFont="1" applyBorder="1" applyAlignment="1">
      <alignment horizontal="center" vertical="center"/>
    </xf>
    <xf numFmtId="0" fontId="7" fillId="0" borderId="13" xfId="6" applyFont="1" applyBorder="1" applyAlignment="1">
      <alignment horizontal="center" vertical="center"/>
    </xf>
  </cellXfs>
  <cellStyles count="8">
    <cellStyle name="40% - Ênfase5" xfId="4" builtinId="47"/>
    <cellStyle name="Estilo 1" xfId="5"/>
    <cellStyle name="Moeda" xfId="1" builtinId="4"/>
    <cellStyle name="Normal" xfId="0" builtinId="0"/>
    <cellStyle name="Normal 2" xfId="6"/>
    <cellStyle name="Nota" xfId="7" builtinId="10"/>
    <cellStyle name="Porcentagem" xfId="2" builtinId="5"/>
    <cellStyle name="Saída" xfId="3" builtinId="2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>
      <selection activeCell="N22" sqref="N22"/>
    </sheetView>
  </sheetViews>
  <sheetFormatPr defaultRowHeight="15" x14ac:dyDescent="0.25"/>
  <cols>
    <col min="2" max="2" width="5.5703125" customWidth="1"/>
  </cols>
  <sheetData>
    <row r="1" spans="1:19" x14ac:dyDescent="0.25">
      <c r="A1" s="105" t="s">
        <v>423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19" ht="15.75" thickBot="1" x14ac:dyDescent="0.3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x14ac:dyDescent="0.25">
      <c r="A3" s="77" t="s">
        <v>416</v>
      </c>
      <c r="B3" s="98"/>
      <c r="C3" s="103" t="s">
        <v>415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97"/>
    </row>
    <row r="4" spans="1:19" x14ac:dyDescent="0.25">
      <c r="A4" s="77" t="s">
        <v>417</v>
      </c>
      <c r="B4" s="96"/>
      <c r="C4" s="102" t="s">
        <v>418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97"/>
    </row>
    <row r="5" spans="1:19" x14ac:dyDescent="0.25">
      <c r="A5" s="77" t="s">
        <v>419</v>
      </c>
      <c r="B5" s="96"/>
      <c r="C5" s="101" t="s">
        <v>420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97"/>
    </row>
    <row r="6" spans="1:19" ht="15.75" thickBot="1" x14ac:dyDescent="0.3">
      <c r="A6" s="99" t="s">
        <v>421</v>
      </c>
      <c r="B6" s="100"/>
      <c r="C6" s="104" t="s">
        <v>422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</row>
    <row r="7" spans="1:19" x14ac:dyDescent="0.25">
      <c r="A7" s="77"/>
    </row>
    <row r="8" spans="1:19" x14ac:dyDescent="0.25">
      <c r="A8" s="77"/>
    </row>
    <row r="9" spans="1:19" x14ac:dyDescent="0.25">
      <c r="A9" s="77"/>
    </row>
    <row r="10" spans="1:19" x14ac:dyDescent="0.25">
      <c r="A10" s="77"/>
    </row>
    <row r="11" spans="1:19" x14ac:dyDescent="0.25">
      <c r="A11" s="77"/>
    </row>
    <row r="12" spans="1:19" x14ac:dyDescent="0.25">
      <c r="A12" s="77"/>
    </row>
    <row r="13" spans="1:19" x14ac:dyDescent="0.25">
      <c r="A13" s="77"/>
    </row>
    <row r="14" spans="1:19" x14ac:dyDescent="0.25">
      <c r="A14" s="77"/>
    </row>
    <row r="15" spans="1:19" x14ac:dyDescent="0.25">
      <c r="A15" s="77"/>
    </row>
    <row r="16" spans="1:19" x14ac:dyDescent="0.25">
      <c r="G16" s="48"/>
    </row>
  </sheetData>
  <mergeCells count="5">
    <mergeCell ref="C5:R5"/>
    <mergeCell ref="C4:R4"/>
    <mergeCell ref="C3:R3"/>
    <mergeCell ref="C6:S6"/>
    <mergeCell ref="A1:S2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05"/>
  <sheetViews>
    <sheetView topLeftCell="B1" zoomScale="85" zoomScaleNormal="85" workbookViewId="0">
      <pane ySplit="6" topLeftCell="A115" activePane="bottomLeft" state="frozen"/>
      <selection pane="bottomLeft" activeCell="F4" sqref="F4:I4"/>
    </sheetView>
  </sheetViews>
  <sheetFormatPr defaultRowHeight="15" x14ac:dyDescent="0.25"/>
  <cols>
    <col min="3" max="3" width="14.28515625" customWidth="1"/>
    <col min="4" max="4" width="10.5703125" customWidth="1"/>
    <col min="5" max="5" width="68.85546875" customWidth="1"/>
    <col min="6" max="6" width="12" customWidth="1"/>
    <col min="7" max="7" width="10.42578125" customWidth="1"/>
    <col min="8" max="8" width="12.85546875" customWidth="1"/>
    <col min="9" max="9" width="16.42578125" customWidth="1"/>
    <col min="10" max="10" width="15.140625" customWidth="1"/>
    <col min="11" max="11" width="21.42578125" customWidth="1"/>
    <col min="12" max="12" width="15.85546875" customWidth="1"/>
    <col min="14" max="14" width="15.7109375" customWidth="1"/>
    <col min="15" max="15" width="11.85546875" customWidth="1"/>
    <col min="16" max="16" width="12.7109375" customWidth="1"/>
    <col min="17" max="17" width="10.28515625" bestFit="1" customWidth="1"/>
    <col min="18" max="20" width="14.28515625" bestFit="1" customWidth="1"/>
  </cols>
  <sheetData>
    <row r="1" spans="2:20" x14ac:dyDescent="0.25">
      <c r="B1" s="126" t="s">
        <v>3</v>
      </c>
      <c r="C1" s="127"/>
      <c r="D1" s="127"/>
      <c r="E1" s="127"/>
      <c r="F1" s="127"/>
      <c r="G1" s="127"/>
      <c r="H1" s="127"/>
      <c r="I1" s="127"/>
      <c r="J1" s="127"/>
      <c r="K1" s="127"/>
      <c r="L1" s="128"/>
    </row>
    <row r="2" spans="2:20" ht="15" customHeight="1" x14ac:dyDescent="0.25">
      <c r="B2" s="130" t="s">
        <v>0</v>
      </c>
      <c r="C2" s="130"/>
      <c r="D2" s="130"/>
      <c r="E2" s="75" t="s">
        <v>1</v>
      </c>
      <c r="F2" s="129" t="s">
        <v>401</v>
      </c>
      <c r="G2" s="129"/>
      <c r="H2" s="129"/>
      <c r="I2" s="129"/>
      <c r="J2" s="129"/>
      <c r="K2" s="129"/>
      <c r="L2" s="125" t="s">
        <v>2</v>
      </c>
    </row>
    <row r="3" spans="2:20" ht="16.5" customHeight="1" x14ac:dyDescent="0.25">
      <c r="B3" s="131" t="s">
        <v>4</v>
      </c>
      <c r="C3" s="131"/>
      <c r="D3" s="131"/>
      <c r="E3" s="76" t="s">
        <v>384</v>
      </c>
      <c r="F3" s="129"/>
      <c r="G3" s="129"/>
      <c r="H3" s="129"/>
      <c r="I3" s="129"/>
      <c r="J3" s="129"/>
      <c r="K3" s="129"/>
      <c r="L3" s="125"/>
    </row>
    <row r="4" spans="2:20" ht="31.5" customHeight="1" x14ac:dyDescent="0.25">
      <c r="B4" s="125" t="s">
        <v>87</v>
      </c>
      <c r="C4" s="125"/>
      <c r="D4" s="125"/>
      <c r="E4" s="118"/>
      <c r="F4" s="122" t="s">
        <v>5</v>
      </c>
      <c r="G4" s="123"/>
      <c r="H4" s="123"/>
      <c r="I4" s="124"/>
      <c r="J4" s="114" t="s">
        <v>171</v>
      </c>
      <c r="K4" s="115"/>
      <c r="L4" s="71" t="s">
        <v>86</v>
      </c>
    </row>
    <row r="5" spans="2:20" x14ac:dyDescent="0.25">
      <c r="B5" s="125"/>
      <c r="C5" s="125"/>
      <c r="D5" s="125"/>
      <c r="E5" s="119"/>
      <c r="F5" s="120" t="s">
        <v>11</v>
      </c>
      <c r="G5" s="120" t="s">
        <v>10</v>
      </c>
      <c r="H5" s="116" t="s">
        <v>83</v>
      </c>
      <c r="I5" s="117"/>
      <c r="J5" s="116" t="s">
        <v>12</v>
      </c>
      <c r="K5" s="117"/>
      <c r="L5" s="82">
        <v>0.2034</v>
      </c>
    </row>
    <row r="6" spans="2:20" ht="34.5" customHeight="1" thickBot="1" x14ac:dyDescent="0.3">
      <c r="B6" s="69" t="s">
        <v>6</v>
      </c>
      <c r="C6" s="69" t="s">
        <v>7</v>
      </c>
      <c r="D6" s="69" t="s">
        <v>8</v>
      </c>
      <c r="E6" s="69" t="s">
        <v>9</v>
      </c>
      <c r="F6" s="121"/>
      <c r="G6" s="121"/>
      <c r="H6" s="69" t="s">
        <v>84</v>
      </c>
      <c r="I6" s="70" t="s">
        <v>85</v>
      </c>
      <c r="J6" s="70" t="s">
        <v>84</v>
      </c>
      <c r="K6" s="70" t="s">
        <v>85</v>
      </c>
      <c r="L6" s="70" t="s">
        <v>12</v>
      </c>
      <c r="N6" s="132"/>
      <c r="O6" s="132"/>
    </row>
    <row r="7" spans="2:20" ht="16.5" thickTop="1" thickBot="1" x14ac:dyDescent="0.3">
      <c r="B7" s="133" t="s">
        <v>13</v>
      </c>
      <c r="C7" s="134"/>
      <c r="D7" s="134"/>
      <c r="E7" s="134"/>
      <c r="F7" s="134"/>
      <c r="G7" s="134"/>
      <c r="H7" s="134"/>
      <c r="I7" s="134"/>
      <c r="J7" s="78"/>
      <c r="K7" s="78"/>
      <c r="L7" s="72">
        <f>ROUND(L8+L27+L97+L141+L150+L163+L168+L172+L175+L180+L20,2)</f>
        <v>628228.41</v>
      </c>
      <c r="N7" t="s">
        <v>80</v>
      </c>
      <c r="O7" t="s">
        <v>81</v>
      </c>
      <c r="P7" t="s">
        <v>88</v>
      </c>
    </row>
    <row r="8" spans="2:20" x14ac:dyDescent="0.25">
      <c r="B8" s="136">
        <v>1</v>
      </c>
      <c r="C8" s="135"/>
      <c r="D8" s="135"/>
      <c r="E8" s="135" t="s">
        <v>14</v>
      </c>
      <c r="F8" s="135"/>
      <c r="G8" s="135"/>
      <c r="H8" s="135"/>
      <c r="I8" s="135"/>
      <c r="J8" s="79"/>
      <c r="K8" s="79"/>
      <c r="L8" s="45">
        <f>ROUND(L9+L12+L14,2)</f>
        <v>10221.39</v>
      </c>
      <c r="N8" s="81"/>
      <c r="O8" s="81"/>
      <c r="P8" s="81"/>
    </row>
    <row r="9" spans="2:20" x14ac:dyDescent="0.25">
      <c r="B9" s="110" t="s">
        <v>15</v>
      </c>
      <c r="C9" s="111"/>
      <c r="D9" s="111"/>
      <c r="E9" s="111" t="s">
        <v>159</v>
      </c>
      <c r="F9" s="111"/>
      <c r="G9" s="111"/>
      <c r="H9" s="111"/>
      <c r="I9" s="111"/>
      <c r="J9" s="42"/>
      <c r="K9" s="42"/>
      <c r="L9" s="43">
        <f>ROUND(L10+L11,2)</f>
        <v>527.88</v>
      </c>
      <c r="N9" s="81"/>
      <c r="O9" s="81"/>
      <c r="P9" s="81"/>
      <c r="S9" s="46"/>
      <c r="T9" s="46"/>
    </row>
    <row r="10" spans="2:20" ht="30" x14ac:dyDescent="0.25">
      <c r="B10" s="74" t="s">
        <v>109</v>
      </c>
      <c r="C10" s="74" t="s">
        <v>160</v>
      </c>
      <c r="D10" s="74">
        <v>1</v>
      </c>
      <c r="E10" s="80" t="s">
        <v>400</v>
      </c>
      <c r="F10" s="74">
        <v>2</v>
      </c>
      <c r="G10" s="74" t="s">
        <v>99</v>
      </c>
      <c r="H10" s="2">
        <f>ROUND(N10,2)</f>
        <v>233.94</v>
      </c>
      <c r="I10" s="2">
        <f>ROUND(O10*(1+L$5),2)</f>
        <v>0</v>
      </c>
      <c r="J10" s="2">
        <f>ROUND(H10*F10,2)</f>
        <v>467.88</v>
      </c>
      <c r="K10" s="2">
        <f>ROUND(F10*I10,2)</f>
        <v>0</v>
      </c>
      <c r="L10" s="2">
        <f>ROUND(J10+K10,2)</f>
        <v>467.88</v>
      </c>
      <c r="N10" s="83">
        <v>233.94</v>
      </c>
      <c r="O10" s="84"/>
      <c r="P10" s="84">
        <f>N10+O10</f>
        <v>233.94</v>
      </c>
    </row>
    <row r="11" spans="2:20" x14ac:dyDescent="0.25">
      <c r="B11" s="74" t="s">
        <v>110</v>
      </c>
      <c r="C11" s="74" t="s">
        <v>161</v>
      </c>
      <c r="D11" s="74">
        <v>1</v>
      </c>
      <c r="E11" s="80" t="s">
        <v>163</v>
      </c>
      <c r="F11" s="74">
        <v>1</v>
      </c>
      <c r="G11" s="74" t="s">
        <v>162</v>
      </c>
      <c r="H11" s="2">
        <f>ROUND(N11,2)</f>
        <v>60</v>
      </c>
      <c r="I11" s="2">
        <f>ROUND(O11*(1+L$5),2)</f>
        <v>0</v>
      </c>
      <c r="J11" s="2">
        <f>ROUND(H11*F11,2)</f>
        <v>60</v>
      </c>
      <c r="K11" s="2">
        <f>ROUND(F11*I11,2)</f>
        <v>0</v>
      </c>
      <c r="L11" s="2">
        <f>ROUND(J11+K11,2)</f>
        <v>60</v>
      </c>
      <c r="N11" s="85">
        <v>60</v>
      </c>
      <c r="O11" s="84"/>
      <c r="P11" s="84">
        <f>N11+O11</f>
        <v>60</v>
      </c>
    </row>
    <row r="12" spans="2:20" x14ac:dyDescent="0.25">
      <c r="B12" s="110" t="s">
        <v>151</v>
      </c>
      <c r="C12" s="111"/>
      <c r="D12" s="111"/>
      <c r="E12" s="111" t="s">
        <v>238</v>
      </c>
      <c r="F12" s="111"/>
      <c r="G12" s="111"/>
      <c r="H12" s="111"/>
      <c r="I12" s="111"/>
      <c r="J12" s="42"/>
      <c r="K12" s="42"/>
      <c r="L12" s="43">
        <f>ROUND(L13,2)</f>
        <v>327.23</v>
      </c>
      <c r="N12" s="84"/>
      <c r="O12" s="84"/>
      <c r="P12" s="84"/>
    </row>
    <row r="13" spans="2:20" ht="30" x14ac:dyDescent="0.25">
      <c r="B13" s="74" t="s">
        <v>153</v>
      </c>
      <c r="C13" s="74" t="s">
        <v>52</v>
      </c>
      <c r="D13" s="74">
        <v>1</v>
      </c>
      <c r="E13" s="80" t="s">
        <v>239</v>
      </c>
      <c r="F13" s="74">
        <v>1</v>
      </c>
      <c r="G13" s="74" t="s">
        <v>99</v>
      </c>
      <c r="H13" s="2">
        <f>ROUND(N13,2)</f>
        <v>306.99</v>
      </c>
      <c r="I13" s="2">
        <f>ROUND(O13*(1+L$5),2)</f>
        <v>20.239999999999998</v>
      </c>
      <c r="J13" s="2">
        <f>ROUND(H13*F13,2)</f>
        <v>306.99</v>
      </c>
      <c r="K13" s="2">
        <f>ROUND(F13*I13,2)</f>
        <v>20.239999999999998</v>
      </c>
      <c r="L13" s="2">
        <f>ROUND(J13+K13,2)</f>
        <v>327.23</v>
      </c>
      <c r="N13" s="86">
        <v>306.99</v>
      </c>
      <c r="O13" s="86">
        <v>16.82</v>
      </c>
      <c r="P13" s="84">
        <f>N13+O13</f>
        <v>323.81</v>
      </c>
    </row>
    <row r="14" spans="2:20" x14ac:dyDescent="0.25">
      <c r="B14" s="110" t="s">
        <v>154</v>
      </c>
      <c r="C14" s="111"/>
      <c r="D14" s="111"/>
      <c r="E14" s="111" t="s">
        <v>108</v>
      </c>
      <c r="F14" s="111"/>
      <c r="G14" s="111"/>
      <c r="H14" s="111"/>
      <c r="I14" s="111"/>
      <c r="J14" s="42"/>
      <c r="K14" s="42"/>
      <c r="L14" s="43">
        <f>ROUND(L15+L16+L17+L18+L19,2)</f>
        <v>9366.2800000000007</v>
      </c>
      <c r="N14" s="84"/>
      <c r="O14" s="84"/>
      <c r="P14" s="84"/>
    </row>
    <row r="15" spans="2:20" ht="45" x14ac:dyDescent="0.25">
      <c r="B15" s="51" t="s">
        <v>155</v>
      </c>
      <c r="C15" s="51" t="s">
        <v>19</v>
      </c>
      <c r="D15" s="51">
        <v>97661</v>
      </c>
      <c r="E15" s="52" t="s">
        <v>395</v>
      </c>
      <c r="F15" s="51">
        <v>9125</v>
      </c>
      <c r="G15" s="53" t="s">
        <v>82</v>
      </c>
      <c r="H15" s="1">
        <f>ROUND(N15*(1+L$5),2)</f>
        <v>0</v>
      </c>
      <c r="I15" s="1">
        <f>ROUND(O15*(1+L$5),2)</f>
        <v>0.56999999999999995</v>
      </c>
      <c r="J15" s="1">
        <f>ROUND(H15*F15,2)</f>
        <v>0</v>
      </c>
      <c r="K15" s="1">
        <f>ROUND(F15*I15,2)</f>
        <v>5201.25</v>
      </c>
      <c r="L15" s="1">
        <f>ROUND(J15+K15,2)</f>
        <v>5201.25</v>
      </c>
      <c r="N15" s="84"/>
      <c r="O15" s="86">
        <v>0.47</v>
      </c>
      <c r="P15" s="84">
        <f>N15+O15</f>
        <v>0.47</v>
      </c>
    </row>
    <row r="16" spans="2:20" ht="14.25" customHeight="1" x14ac:dyDescent="0.25">
      <c r="B16" s="74" t="s">
        <v>156</v>
      </c>
      <c r="C16" s="74" t="s">
        <v>52</v>
      </c>
      <c r="D16" s="47">
        <v>2</v>
      </c>
      <c r="E16" s="80" t="s">
        <v>111</v>
      </c>
      <c r="F16" s="74">
        <v>196</v>
      </c>
      <c r="G16" s="74" t="s">
        <v>99</v>
      </c>
      <c r="H16" s="2">
        <f>ROUND(N16*(1+L$5),2)</f>
        <v>0</v>
      </c>
      <c r="I16" s="2">
        <f>ROUND(O16*(1+L$5),2)</f>
        <v>3.55</v>
      </c>
      <c r="J16" s="2">
        <f>ROUND(H16*F16,2)</f>
        <v>0</v>
      </c>
      <c r="K16" s="2">
        <f>ROUND(F16*I16,2)</f>
        <v>695.8</v>
      </c>
      <c r="L16" s="2">
        <f>ROUND(J16+K16,2)</f>
        <v>695.8</v>
      </c>
      <c r="N16" s="84"/>
      <c r="O16" s="86">
        <v>2.95</v>
      </c>
      <c r="P16" s="84">
        <f t="shared" ref="P16:P17" si="0">N16+O16</f>
        <v>2.95</v>
      </c>
    </row>
    <row r="17" spans="2:20" ht="30" x14ac:dyDescent="0.25">
      <c r="B17" s="74" t="s">
        <v>157</v>
      </c>
      <c r="C17" s="74" t="s">
        <v>19</v>
      </c>
      <c r="D17" s="74">
        <v>97660</v>
      </c>
      <c r="E17" s="80" t="s">
        <v>112</v>
      </c>
      <c r="F17" s="74">
        <v>415</v>
      </c>
      <c r="G17" s="74" t="s">
        <v>99</v>
      </c>
      <c r="H17" s="2">
        <f>ROUND(N17*(1+L$5),2)</f>
        <v>0</v>
      </c>
      <c r="I17" s="2">
        <f>ROUND(O17*(1+L$5),2)</f>
        <v>0.56999999999999995</v>
      </c>
      <c r="J17" s="2">
        <f>ROUND(H17*F17,2)</f>
        <v>0</v>
      </c>
      <c r="K17" s="2">
        <f>ROUND(F17*I17,2)</f>
        <v>236.55</v>
      </c>
      <c r="L17" s="2">
        <f>ROUND(J17+K17,2)</f>
        <v>236.55</v>
      </c>
      <c r="N17" s="84"/>
      <c r="O17" s="86">
        <v>0.47</v>
      </c>
      <c r="P17" s="84">
        <f t="shared" si="0"/>
        <v>0.47</v>
      </c>
    </row>
    <row r="18" spans="2:20" ht="18" customHeight="1" x14ac:dyDescent="0.25">
      <c r="B18" s="74" t="s">
        <v>158</v>
      </c>
      <c r="C18" s="74" t="s">
        <v>52</v>
      </c>
      <c r="D18" s="74">
        <v>3</v>
      </c>
      <c r="E18" s="80" t="s">
        <v>113</v>
      </c>
      <c r="F18" s="74">
        <v>52</v>
      </c>
      <c r="G18" s="74" t="s">
        <v>99</v>
      </c>
      <c r="H18" s="2">
        <f>ROUND(N18*(1+L$5),2)</f>
        <v>0</v>
      </c>
      <c r="I18" s="2">
        <f>ROUND(O18*(1+L$5),2)</f>
        <v>1.22</v>
      </c>
      <c r="J18" s="2">
        <f>ROUND(H18*F18,2)</f>
        <v>0</v>
      </c>
      <c r="K18" s="2">
        <f>ROUND(F18*I18,2)</f>
        <v>63.44</v>
      </c>
      <c r="L18" s="2">
        <f>ROUND(J18+K18,2)</f>
        <v>63.44</v>
      </c>
      <c r="N18" s="84"/>
      <c r="O18" s="86">
        <v>1.01</v>
      </c>
      <c r="P18" s="84">
        <f t="shared" ref="P18" si="1">N18+O18</f>
        <v>1.01</v>
      </c>
    </row>
    <row r="19" spans="2:20" ht="18" customHeight="1" x14ac:dyDescent="0.25">
      <c r="B19" s="74" t="s">
        <v>237</v>
      </c>
      <c r="C19" s="74" t="s">
        <v>52</v>
      </c>
      <c r="D19" s="74">
        <v>4</v>
      </c>
      <c r="E19" s="80" t="s">
        <v>114</v>
      </c>
      <c r="F19" s="74">
        <v>1070.69</v>
      </c>
      <c r="G19" s="74" t="s">
        <v>103</v>
      </c>
      <c r="H19" s="2">
        <f>ROUND(N19*(1+L$5),2)</f>
        <v>0</v>
      </c>
      <c r="I19" s="2">
        <f>ROUND(O19*(1+L$5),2)</f>
        <v>2.96</v>
      </c>
      <c r="J19" s="2">
        <f>ROUND(H19*F19,2)</f>
        <v>0</v>
      </c>
      <c r="K19" s="2">
        <f>ROUND(F19*I19,2)</f>
        <v>3169.24</v>
      </c>
      <c r="L19" s="2">
        <f>ROUND(J19+K19,2)</f>
        <v>3169.24</v>
      </c>
      <c r="N19" s="84"/>
      <c r="O19" s="86">
        <v>2.46</v>
      </c>
      <c r="P19" s="84">
        <f t="shared" ref="P19" si="2">N19+O19</f>
        <v>2.46</v>
      </c>
    </row>
    <row r="20" spans="2:20" ht="17.25" customHeight="1" x14ac:dyDescent="0.25">
      <c r="B20" s="112">
        <v>2</v>
      </c>
      <c r="C20" s="113"/>
      <c r="D20" s="113"/>
      <c r="E20" s="113" t="s">
        <v>152</v>
      </c>
      <c r="F20" s="113"/>
      <c r="G20" s="113"/>
      <c r="H20" s="113"/>
      <c r="I20" s="113"/>
      <c r="J20" s="79"/>
      <c r="K20" s="79"/>
      <c r="L20" s="45">
        <f>ROUND(L21+L25,2)</f>
        <v>255144.35</v>
      </c>
      <c r="N20" s="84"/>
      <c r="O20" s="84"/>
      <c r="P20" s="84"/>
    </row>
    <row r="21" spans="2:20" ht="17.25" customHeight="1" x14ac:dyDescent="0.25">
      <c r="B21" s="110" t="s">
        <v>16</v>
      </c>
      <c r="C21" s="111"/>
      <c r="D21" s="111"/>
      <c r="E21" s="111" t="s">
        <v>382</v>
      </c>
      <c r="F21" s="111"/>
      <c r="G21" s="111"/>
      <c r="H21" s="111"/>
      <c r="I21" s="111"/>
      <c r="J21" s="42"/>
      <c r="K21" s="42"/>
      <c r="L21" s="43">
        <f>ROUND(L22+L23+L24,2)</f>
        <v>19961.5</v>
      </c>
      <c r="N21" s="84"/>
      <c r="O21" s="84"/>
      <c r="P21" s="84"/>
    </row>
    <row r="22" spans="2:20" ht="44.25" customHeight="1" x14ac:dyDescent="0.25">
      <c r="B22" s="51" t="s">
        <v>18</v>
      </c>
      <c r="C22" s="51" t="s">
        <v>52</v>
      </c>
      <c r="D22" s="51">
        <v>5</v>
      </c>
      <c r="E22" s="52" t="s">
        <v>379</v>
      </c>
      <c r="F22" s="51">
        <v>862.32</v>
      </c>
      <c r="G22" s="74" t="s">
        <v>103</v>
      </c>
      <c r="H22" s="2">
        <f>ROUND(N22*(1+L$5),2)</f>
        <v>0</v>
      </c>
      <c r="I22" s="2">
        <f>ROUND(O22*(1+L$5),2)</f>
        <v>4.91</v>
      </c>
      <c r="J22" s="2">
        <f>ROUND(H22*F22,2)</f>
        <v>0</v>
      </c>
      <c r="K22" s="2">
        <f>ROUND(F22*I22,2)</f>
        <v>4233.99</v>
      </c>
      <c r="L22" s="2">
        <f>ROUND(J22+K22,2)</f>
        <v>4233.99</v>
      </c>
      <c r="N22" s="84"/>
      <c r="O22" s="86">
        <v>4.08</v>
      </c>
      <c r="P22" s="84">
        <f t="shared" ref="P22:P26" si="3">N22+O22</f>
        <v>4.08</v>
      </c>
    </row>
    <row r="23" spans="2:20" ht="45.75" customHeight="1" x14ac:dyDescent="0.25">
      <c r="B23" s="51" t="s">
        <v>20</v>
      </c>
      <c r="C23" s="51" t="s">
        <v>19</v>
      </c>
      <c r="D23" s="51">
        <v>100394</v>
      </c>
      <c r="E23" s="52" t="s">
        <v>380</v>
      </c>
      <c r="F23" s="51">
        <v>862.32</v>
      </c>
      <c r="G23" s="74" t="s">
        <v>103</v>
      </c>
      <c r="H23" s="2">
        <f>ROUND(N23*(1+L$5),2)</f>
        <v>8.94</v>
      </c>
      <c r="I23" s="2">
        <f>ROUND(O23*(1+L$5),2)</f>
        <v>6.97</v>
      </c>
      <c r="J23" s="2">
        <f>ROUND(H23*F23,2)</f>
        <v>7709.14</v>
      </c>
      <c r="K23" s="2">
        <f>ROUND(F23*I23,2)</f>
        <v>6010.37</v>
      </c>
      <c r="L23" s="2">
        <f>ROUND(J23+K23,2)</f>
        <v>13719.51</v>
      </c>
      <c r="N23" s="86">
        <v>7.43</v>
      </c>
      <c r="O23" s="86">
        <v>5.79</v>
      </c>
      <c r="P23" s="84">
        <f t="shared" si="3"/>
        <v>13.219999999999999</v>
      </c>
    </row>
    <row r="24" spans="2:20" ht="45.75" customHeight="1" x14ac:dyDescent="0.25">
      <c r="B24" s="74" t="s">
        <v>18</v>
      </c>
      <c r="C24" s="74" t="s">
        <v>52</v>
      </c>
      <c r="D24" s="74">
        <v>6</v>
      </c>
      <c r="E24" s="80" t="s">
        <v>402</v>
      </c>
      <c r="F24" s="74">
        <v>100</v>
      </c>
      <c r="G24" s="74" t="s">
        <v>82</v>
      </c>
      <c r="H24" s="2">
        <f>ROUND(N24*(1+L$5),2)</f>
        <v>16.7</v>
      </c>
      <c r="I24" s="2">
        <f>ROUND(O24*(1+L$5),2)</f>
        <v>3.38</v>
      </c>
      <c r="J24" s="2">
        <f>ROUND(H24*F24,2)</f>
        <v>1670</v>
      </c>
      <c r="K24" s="2">
        <f>ROUND(F24*I24,2)</f>
        <v>338</v>
      </c>
      <c r="L24" s="2">
        <f>ROUND(J24+K24,2)</f>
        <v>2008</v>
      </c>
      <c r="N24" s="86">
        <v>13.88</v>
      </c>
      <c r="O24" s="86">
        <v>2.81</v>
      </c>
      <c r="P24" s="84">
        <f t="shared" si="3"/>
        <v>16.690000000000001</v>
      </c>
      <c r="Q24" s="4"/>
    </row>
    <row r="25" spans="2:20" ht="15" customHeight="1" x14ac:dyDescent="0.25">
      <c r="B25" s="110" t="s">
        <v>62</v>
      </c>
      <c r="C25" s="111"/>
      <c r="D25" s="111"/>
      <c r="E25" s="111" t="s">
        <v>381</v>
      </c>
      <c r="F25" s="111"/>
      <c r="G25" s="111"/>
      <c r="H25" s="111"/>
      <c r="I25" s="111"/>
      <c r="J25" s="42"/>
      <c r="K25" s="42"/>
      <c r="L25" s="43">
        <f>ROUND(L26,2)</f>
        <v>235182.85</v>
      </c>
      <c r="N25" s="84"/>
      <c r="O25" s="84"/>
      <c r="P25" s="84"/>
    </row>
    <row r="26" spans="2:20" ht="105" customHeight="1" x14ac:dyDescent="0.25">
      <c r="B26" s="74" t="s">
        <v>18</v>
      </c>
      <c r="C26" s="74" t="s">
        <v>52</v>
      </c>
      <c r="D26" s="74">
        <v>7</v>
      </c>
      <c r="E26" s="80" t="s">
        <v>383</v>
      </c>
      <c r="F26" s="50">
        <v>1031.73</v>
      </c>
      <c r="G26" s="74" t="s">
        <v>103</v>
      </c>
      <c r="H26" s="2">
        <f>ROUND(N26*(1+L$5),2)</f>
        <v>208.89</v>
      </c>
      <c r="I26" s="2">
        <f>ROUND(O26*(1+L$5),2)</f>
        <v>19.059999999999999</v>
      </c>
      <c r="J26" s="2">
        <f>ROUND(H26*F26,2)</f>
        <v>215518.07999999999</v>
      </c>
      <c r="K26" s="2">
        <f>ROUND(F26*I26,2)</f>
        <v>19664.77</v>
      </c>
      <c r="L26" s="2">
        <f>ROUND(J26+K26,2)</f>
        <v>235182.85</v>
      </c>
      <c r="N26" s="86">
        <v>173.58</v>
      </c>
      <c r="O26" s="86">
        <v>15.84</v>
      </c>
      <c r="P26" s="84">
        <f t="shared" si="3"/>
        <v>189.42000000000002</v>
      </c>
      <c r="R26" s="49"/>
    </row>
    <row r="27" spans="2:20" x14ac:dyDescent="0.25">
      <c r="B27" s="112">
        <v>3</v>
      </c>
      <c r="C27" s="113"/>
      <c r="D27" s="113"/>
      <c r="E27" s="113" t="s">
        <v>41</v>
      </c>
      <c r="F27" s="113"/>
      <c r="G27" s="113"/>
      <c r="H27" s="113"/>
      <c r="I27" s="113"/>
      <c r="J27" s="73"/>
      <c r="K27" s="73"/>
      <c r="L27" s="44">
        <f>ROUND(L28+L36+L46+L52+L59+L69+L83+L92+L94,2)</f>
        <v>141194.62</v>
      </c>
      <c r="N27" s="84"/>
      <c r="O27" s="84"/>
      <c r="P27" s="84"/>
      <c r="S27" s="46"/>
      <c r="T27" s="46"/>
    </row>
    <row r="28" spans="2:20" x14ac:dyDescent="0.25">
      <c r="B28" s="110" t="s">
        <v>62</v>
      </c>
      <c r="C28" s="111"/>
      <c r="D28" s="111"/>
      <c r="E28" s="111" t="s">
        <v>32</v>
      </c>
      <c r="F28" s="111"/>
      <c r="G28" s="111"/>
      <c r="H28" s="111"/>
      <c r="I28" s="111"/>
      <c r="J28" s="42"/>
      <c r="K28" s="42"/>
      <c r="L28" s="43">
        <f>ROUND(L29+L30+L31+L32+L33+L34+L35,2)</f>
        <v>44206.39</v>
      </c>
      <c r="N28" s="84"/>
      <c r="O28" s="84"/>
      <c r="P28" s="84"/>
    </row>
    <row r="29" spans="2:20" ht="30" x14ac:dyDescent="0.25">
      <c r="B29" s="74" t="s">
        <v>63</v>
      </c>
      <c r="C29" s="74" t="s">
        <v>19</v>
      </c>
      <c r="D29" s="74">
        <v>91924</v>
      </c>
      <c r="E29" s="80" t="s">
        <v>17</v>
      </c>
      <c r="F29" s="74">
        <v>2441.5</v>
      </c>
      <c r="G29" s="74" t="s">
        <v>82</v>
      </c>
      <c r="H29" s="2">
        <f>ROUND(N29*(1+L$5),2)</f>
        <v>1.71</v>
      </c>
      <c r="I29" s="2">
        <f>ROUND(O29*(1+L$5),2)</f>
        <v>0.76</v>
      </c>
      <c r="J29" s="2">
        <f>ROUND(H29*F29,2)</f>
        <v>4174.97</v>
      </c>
      <c r="K29" s="2">
        <f>ROUND(F29*I29,2)</f>
        <v>1855.54</v>
      </c>
      <c r="L29" s="2">
        <f>ROUND(J29+K29,2)</f>
        <v>6030.51</v>
      </c>
      <c r="N29" s="86">
        <v>1.42</v>
      </c>
      <c r="O29" s="86">
        <v>0.63</v>
      </c>
      <c r="P29" s="84">
        <f>N29+O29</f>
        <v>2.0499999999999998</v>
      </c>
    </row>
    <row r="30" spans="2:20" ht="30" x14ac:dyDescent="0.25">
      <c r="B30" s="74" t="s">
        <v>64</v>
      </c>
      <c r="C30" s="74" t="s">
        <v>19</v>
      </c>
      <c r="D30" s="74">
        <v>91926</v>
      </c>
      <c r="E30" s="80" t="s">
        <v>21</v>
      </c>
      <c r="F30" s="74">
        <v>5814.75</v>
      </c>
      <c r="G30" s="74" t="s">
        <v>82</v>
      </c>
      <c r="H30" s="2">
        <f>ROUND(N30*(1+L$5),2)</f>
        <v>2.61</v>
      </c>
      <c r="I30" s="2">
        <f>ROUND(O30*(1+L$5),2)</f>
        <v>0.96</v>
      </c>
      <c r="J30" s="2">
        <f>ROUND(H30*F30,2)</f>
        <v>15176.5</v>
      </c>
      <c r="K30" s="2">
        <f>ROUND(F30*I30,2)</f>
        <v>5582.16</v>
      </c>
      <c r="L30" s="2">
        <f>ROUND(J30+K30,2)</f>
        <v>20758.66</v>
      </c>
      <c r="N30" s="86">
        <v>2.17</v>
      </c>
      <c r="O30" s="86">
        <v>0.8</v>
      </c>
      <c r="P30" s="84">
        <f>N30+O30</f>
        <v>2.9699999999999998</v>
      </c>
    </row>
    <row r="31" spans="2:20" ht="30" x14ac:dyDescent="0.25">
      <c r="B31" s="74" t="s">
        <v>65</v>
      </c>
      <c r="C31" s="74" t="s">
        <v>19</v>
      </c>
      <c r="D31" s="74">
        <v>91928</v>
      </c>
      <c r="E31" s="80" t="s">
        <v>22</v>
      </c>
      <c r="F31" s="74">
        <v>558.9</v>
      </c>
      <c r="G31" s="74" t="s">
        <v>82</v>
      </c>
      <c r="H31" s="2">
        <f t="shared" ref="H31:H35" si="4">ROUND(N31*(1+L$5),2)</f>
        <v>4.49</v>
      </c>
      <c r="I31" s="2">
        <f t="shared" ref="I31:I35" si="5">ROUND(O31*(1+L$5),2)</f>
        <v>1.29</v>
      </c>
      <c r="J31" s="2">
        <f t="shared" ref="J31:J35" si="6">ROUND(H31*F31,2)</f>
        <v>2509.46</v>
      </c>
      <c r="K31" s="2">
        <f t="shared" ref="K31:K35" si="7">ROUND(F31*I31,2)</f>
        <v>720.98</v>
      </c>
      <c r="L31" s="2">
        <f t="shared" ref="L31:L35" si="8">ROUND(J31+K31,2)</f>
        <v>3230.44</v>
      </c>
      <c r="N31" s="86">
        <v>3.73</v>
      </c>
      <c r="O31" s="86">
        <v>1.07</v>
      </c>
      <c r="P31" s="84">
        <f t="shared" ref="P31:P37" si="9">N31+O31</f>
        <v>4.8</v>
      </c>
    </row>
    <row r="32" spans="2:20" ht="30" x14ac:dyDescent="0.25">
      <c r="B32" s="74" t="s">
        <v>68</v>
      </c>
      <c r="C32" s="74" t="s">
        <v>19</v>
      </c>
      <c r="D32" s="74">
        <v>91935</v>
      </c>
      <c r="E32" s="80" t="s">
        <v>387</v>
      </c>
      <c r="F32" s="74">
        <v>53.18</v>
      </c>
      <c r="G32" s="74" t="s">
        <v>82</v>
      </c>
      <c r="H32" s="2">
        <f t="shared" si="4"/>
        <v>17.53</v>
      </c>
      <c r="I32" s="2">
        <f t="shared" si="5"/>
        <v>3.71</v>
      </c>
      <c r="J32" s="2">
        <f t="shared" si="6"/>
        <v>932.25</v>
      </c>
      <c r="K32" s="2">
        <f t="shared" si="7"/>
        <v>197.3</v>
      </c>
      <c r="L32" s="2">
        <f t="shared" si="8"/>
        <v>1129.55</v>
      </c>
      <c r="N32" s="86">
        <v>14.57</v>
      </c>
      <c r="O32" s="86">
        <v>3.08</v>
      </c>
      <c r="P32" s="84">
        <f t="shared" si="9"/>
        <v>17.649999999999999</v>
      </c>
    </row>
    <row r="33" spans="2:16" ht="30" x14ac:dyDescent="0.25">
      <c r="B33" s="74" t="s">
        <v>69</v>
      </c>
      <c r="C33" s="74" t="s">
        <v>19</v>
      </c>
      <c r="D33" s="74">
        <v>92984</v>
      </c>
      <c r="E33" s="80" t="s">
        <v>388</v>
      </c>
      <c r="F33" s="74">
        <v>212.72</v>
      </c>
      <c r="G33" s="74" t="s">
        <v>82</v>
      </c>
      <c r="H33" s="2">
        <f t="shared" si="4"/>
        <v>21.88</v>
      </c>
      <c r="I33" s="2">
        <f t="shared" si="5"/>
        <v>2.0499999999999998</v>
      </c>
      <c r="J33" s="2">
        <f t="shared" si="6"/>
        <v>4654.3100000000004</v>
      </c>
      <c r="K33" s="2">
        <f t="shared" si="7"/>
        <v>436.08</v>
      </c>
      <c r="L33" s="2">
        <f t="shared" si="8"/>
        <v>5090.3900000000003</v>
      </c>
      <c r="N33" s="86">
        <v>18.18</v>
      </c>
      <c r="O33" s="86">
        <v>1.7</v>
      </c>
      <c r="P33" s="84">
        <f t="shared" si="9"/>
        <v>19.88</v>
      </c>
    </row>
    <row r="34" spans="2:16" ht="30" x14ac:dyDescent="0.25">
      <c r="B34" s="74" t="s">
        <v>71</v>
      </c>
      <c r="C34" s="74" t="s">
        <v>19</v>
      </c>
      <c r="D34" s="74">
        <v>92986</v>
      </c>
      <c r="E34" s="80" t="s">
        <v>385</v>
      </c>
      <c r="F34" s="74">
        <v>37.270000000000003</v>
      </c>
      <c r="G34" s="74" t="s">
        <v>82</v>
      </c>
      <c r="H34" s="2">
        <f t="shared" si="4"/>
        <v>29.99</v>
      </c>
      <c r="I34" s="2">
        <f t="shared" si="5"/>
        <v>2.33</v>
      </c>
      <c r="J34" s="2">
        <f t="shared" si="6"/>
        <v>1117.73</v>
      </c>
      <c r="K34" s="2">
        <f t="shared" si="7"/>
        <v>86.84</v>
      </c>
      <c r="L34" s="2">
        <f t="shared" si="8"/>
        <v>1204.57</v>
      </c>
      <c r="N34" s="86">
        <v>24.92</v>
      </c>
      <c r="O34" s="86">
        <v>1.94</v>
      </c>
      <c r="P34" s="84">
        <f t="shared" si="9"/>
        <v>26.860000000000003</v>
      </c>
    </row>
    <row r="35" spans="2:16" ht="30" x14ac:dyDescent="0.25">
      <c r="B35" s="74" t="s">
        <v>72</v>
      </c>
      <c r="C35" s="74" t="s">
        <v>19</v>
      </c>
      <c r="D35" s="74">
        <v>92988</v>
      </c>
      <c r="E35" s="80" t="s">
        <v>386</v>
      </c>
      <c r="F35" s="74">
        <v>149.08000000000001</v>
      </c>
      <c r="G35" s="74" t="s">
        <v>82</v>
      </c>
      <c r="H35" s="2">
        <f t="shared" si="4"/>
        <v>42.58</v>
      </c>
      <c r="I35" s="2">
        <f t="shared" si="5"/>
        <v>2.78</v>
      </c>
      <c r="J35" s="2">
        <f t="shared" si="6"/>
        <v>6347.83</v>
      </c>
      <c r="K35" s="2">
        <f t="shared" si="7"/>
        <v>414.44</v>
      </c>
      <c r="L35" s="2">
        <f t="shared" si="8"/>
        <v>6762.27</v>
      </c>
      <c r="N35" s="86">
        <v>35.380000000000003</v>
      </c>
      <c r="O35" s="86">
        <v>2.31</v>
      </c>
      <c r="P35" s="84">
        <f t="shared" si="9"/>
        <v>37.690000000000005</v>
      </c>
    </row>
    <row r="36" spans="2:16" x14ac:dyDescent="0.25">
      <c r="B36" s="110" t="s">
        <v>89</v>
      </c>
      <c r="C36" s="111"/>
      <c r="D36" s="111"/>
      <c r="E36" s="111" t="s">
        <v>31</v>
      </c>
      <c r="F36" s="111"/>
      <c r="G36" s="111"/>
      <c r="H36" s="111"/>
      <c r="I36" s="111"/>
      <c r="J36" s="42"/>
      <c r="K36" s="42"/>
      <c r="L36" s="43">
        <f>ROUND(L37+L38+L39+L40+L41+L42+L43+L44+L45,2)</f>
        <v>3737.03</v>
      </c>
      <c r="N36" s="87"/>
      <c r="O36" s="87"/>
      <c r="P36" s="84"/>
    </row>
    <row r="37" spans="2:16" ht="17.25" customHeight="1" x14ac:dyDescent="0.25">
      <c r="B37" s="74" t="s">
        <v>90</v>
      </c>
      <c r="C37" s="74" t="s">
        <v>19</v>
      </c>
      <c r="D37" s="74">
        <v>93653</v>
      </c>
      <c r="E37" s="80" t="s">
        <v>23</v>
      </c>
      <c r="F37" s="74">
        <v>7</v>
      </c>
      <c r="G37" s="74" t="s">
        <v>99</v>
      </c>
      <c r="H37" s="2">
        <f>ROUND(N37*(1+L$5),2)</f>
        <v>11.69</v>
      </c>
      <c r="I37" s="2">
        <f>ROUND(O37*(1+L$5),2)</f>
        <v>1.1200000000000001</v>
      </c>
      <c r="J37" s="2">
        <f>ROUND(H37*F37,2)</f>
        <v>81.83</v>
      </c>
      <c r="K37" s="2">
        <f>ROUND(F37*I37,2)</f>
        <v>7.84</v>
      </c>
      <c r="L37" s="2">
        <f>ROUND(J37+K37,2)</f>
        <v>89.67</v>
      </c>
      <c r="N37" s="86">
        <v>9.7100000000000009</v>
      </c>
      <c r="O37" s="86">
        <v>0.93</v>
      </c>
      <c r="P37" s="84">
        <f t="shared" si="9"/>
        <v>10.64</v>
      </c>
    </row>
    <row r="38" spans="2:16" ht="15.75" customHeight="1" x14ac:dyDescent="0.25">
      <c r="B38" s="74" t="s">
        <v>91</v>
      </c>
      <c r="C38" s="74" t="s">
        <v>19</v>
      </c>
      <c r="D38" s="74">
        <v>93654</v>
      </c>
      <c r="E38" s="80" t="s">
        <v>24</v>
      </c>
      <c r="F38" s="74">
        <v>71</v>
      </c>
      <c r="G38" s="74" t="s">
        <v>99</v>
      </c>
      <c r="H38" s="2">
        <f t="shared" ref="H38:H45" si="10">ROUND(N38*(1+L$5),2)</f>
        <v>11.82</v>
      </c>
      <c r="I38" s="2">
        <f t="shared" ref="I38:I45" si="11">ROUND(O38*(1+L$5),2)</f>
        <v>1.52</v>
      </c>
      <c r="J38" s="2">
        <f t="shared" ref="J38:J45" si="12">ROUND(H38*F38,2)</f>
        <v>839.22</v>
      </c>
      <c r="K38" s="2">
        <f t="shared" ref="K38:K45" si="13">ROUND(F38*I38,2)</f>
        <v>107.92</v>
      </c>
      <c r="L38" s="2">
        <f t="shared" ref="L38:L45" si="14">ROUND(J38+K38,2)</f>
        <v>947.14</v>
      </c>
      <c r="N38" s="86">
        <v>9.82</v>
      </c>
      <c r="O38" s="86">
        <v>1.26</v>
      </c>
      <c r="P38" s="84">
        <f t="shared" ref="P38:P45" si="15">N38+O38</f>
        <v>11.08</v>
      </c>
    </row>
    <row r="39" spans="2:16" ht="15" customHeight="1" x14ac:dyDescent="0.25">
      <c r="B39" s="74" t="s">
        <v>92</v>
      </c>
      <c r="C39" s="74" t="s">
        <v>19</v>
      </c>
      <c r="D39" s="74">
        <v>93656</v>
      </c>
      <c r="E39" s="80" t="s">
        <v>25</v>
      </c>
      <c r="F39" s="74">
        <v>9</v>
      </c>
      <c r="G39" s="74" t="s">
        <v>99</v>
      </c>
      <c r="H39" s="2">
        <f t="shared" si="10"/>
        <v>12.27</v>
      </c>
      <c r="I39" s="2">
        <f t="shared" si="11"/>
        <v>2.12</v>
      </c>
      <c r="J39" s="2">
        <f t="shared" si="12"/>
        <v>110.43</v>
      </c>
      <c r="K39" s="2">
        <f t="shared" si="13"/>
        <v>19.079999999999998</v>
      </c>
      <c r="L39" s="2">
        <f t="shared" si="14"/>
        <v>129.51</v>
      </c>
      <c r="N39" s="86">
        <v>10.199999999999999</v>
      </c>
      <c r="O39" s="86">
        <v>1.76</v>
      </c>
      <c r="P39" s="84">
        <f t="shared" si="15"/>
        <v>11.959999999999999</v>
      </c>
    </row>
    <row r="40" spans="2:16" ht="27.75" customHeight="1" x14ac:dyDescent="0.25">
      <c r="B40" s="74" t="s">
        <v>93</v>
      </c>
      <c r="C40" s="74" t="s">
        <v>19</v>
      </c>
      <c r="D40" s="74">
        <v>93670</v>
      </c>
      <c r="E40" s="80" t="s">
        <v>27</v>
      </c>
      <c r="F40" s="74">
        <v>1</v>
      </c>
      <c r="G40" s="74" t="s">
        <v>99</v>
      </c>
      <c r="H40" s="2">
        <f t="shared" si="10"/>
        <v>79.040000000000006</v>
      </c>
      <c r="I40" s="2">
        <f t="shared" si="11"/>
        <v>6.39</v>
      </c>
      <c r="J40" s="2">
        <f t="shared" si="12"/>
        <v>79.040000000000006</v>
      </c>
      <c r="K40" s="2">
        <f t="shared" si="13"/>
        <v>6.39</v>
      </c>
      <c r="L40" s="2">
        <f t="shared" si="14"/>
        <v>85.43</v>
      </c>
      <c r="N40" s="86">
        <v>65.680000000000007</v>
      </c>
      <c r="O40" s="86">
        <v>5.31</v>
      </c>
      <c r="P40" s="84">
        <f t="shared" si="15"/>
        <v>70.990000000000009</v>
      </c>
    </row>
    <row r="41" spans="2:16" ht="18.75" customHeight="1" x14ac:dyDescent="0.25">
      <c r="B41" s="74" t="s">
        <v>94</v>
      </c>
      <c r="C41" s="74" t="s">
        <v>19</v>
      </c>
      <c r="D41" s="74">
        <v>93657</v>
      </c>
      <c r="E41" s="80" t="s">
        <v>26</v>
      </c>
      <c r="F41" s="74">
        <v>1</v>
      </c>
      <c r="G41" s="74" t="s">
        <v>99</v>
      </c>
      <c r="H41" s="2">
        <f t="shared" si="10"/>
        <v>12.72</v>
      </c>
      <c r="I41" s="2">
        <f t="shared" si="11"/>
        <v>2.94</v>
      </c>
      <c r="J41" s="2">
        <f t="shared" si="12"/>
        <v>12.72</v>
      </c>
      <c r="K41" s="2">
        <f t="shared" si="13"/>
        <v>2.94</v>
      </c>
      <c r="L41" s="2">
        <f t="shared" si="14"/>
        <v>15.66</v>
      </c>
      <c r="N41" s="86">
        <v>10.57</v>
      </c>
      <c r="O41" s="86">
        <v>2.44</v>
      </c>
      <c r="P41" s="84">
        <f t="shared" si="15"/>
        <v>13.01</v>
      </c>
    </row>
    <row r="42" spans="2:16" x14ac:dyDescent="0.25">
      <c r="B42" s="74" t="s">
        <v>95</v>
      </c>
      <c r="C42" s="74" t="s">
        <v>52</v>
      </c>
      <c r="D42" s="74">
        <v>8</v>
      </c>
      <c r="E42" s="80" t="s">
        <v>28</v>
      </c>
      <c r="F42" s="74">
        <v>2</v>
      </c>
      <c r="G42" s="74" t="s">
        <v>99</v>
      </c>
      <c r="H42" s="2">
        <f t="shared" si="10"/>
        <v>92.97</v>
      </c>
      <c r="I42" s="2">
        <f t="shared" si="11"/>
        <v>9.57</v>
      </c>
      <c r="J42" s="2">
        <f t="shared" si="12"/>
        <v>185.94</v>
      </c>
      <c r="K42" s="2">
        <f t="shared" si="13"/>
        <v>19.14</v>
      </c>
      <c r="L42" s="2">
        <f t="shared" si="14"/>
        <v>205.08</v>
      </c>
      <c r="N42" s="86">
        <v>77.260000000000005</v>
      </c>
      <c r="O42" s="86">
        <v>7.95</v>
      </c>
      <c r="P42" s="84">
        <f t="shared" si="15"/>
        <v>85.210000000000008</v>
      </c>
    </row>
    <row r="43" spans="2:16" x14ac:dyDescent="0.25">
      <c r="B43" s="74" t="s">
        <v>96</v>
      </c>
      <c r="C43" s="74" t="s">
        <v>52</v>
      </c>
      <c r="D43" s="74">
        <v>9</v>
      </c>
      <c r="E43" s="80" t="s">
        <v>29</v>
      </c>
      <c r="F43" s="74">
        <v>2</v>
      </c>
      <c r="G43" s="74" t="s">
        <v>99</v>
      </c>
      <c r="H43" s="2">
        <f t="shared" si="10"/>
        <v>227.54</v>
      </c>
      <c r="I43" s="2">
        <f t="shared" si="11"/>
        <v>9.57</v>
      </c>
      <c r="J43" s="2">
        <f t="shared" si="12"/>
        <v>455.08</v>
      </c>
      <c r="K43" s="2">
        <f t="shared" si="13"/>
        <v>19.14</v>
      </c>
      <c r="L43" s="2">
        <f t="shared" si="14"/>
        <v>474.22</v>
      </c>
      <c r="N43" s="86">
        <v>189.08</v>
      </c>
      <c r="O43" s="86">
        <v>7.95</v>
      </c>
      <c r="P43" s="84">
        <f t="shared" si="15"/>
        <v>197.03</v>
      </c>
    </row>
    <row r="44" spans="2:16" ht="17.25" customHeight="1" x14ac:dyDescent="0.25">
      <c r="B44" s="74" t="s">
        <v>97</v>
      </c>
      <c r="C44" s="74" t="s">
        <v>52</v>
      </c>
      <c r="D44" s="74">
        <v>10</v>
      </c>
      <c r="E44" s="80" t="s">
        <v>339</v>
      </c>
      <c r="F44" s="74">
        <v>2</v>
      </c>
      <c r="G44" s="74" t="s">
        <v>99</v>
      </c>
      <c r="H44" s="2">
        <f t="shared" si="10"/>
        <v>264.82</v>
      </c>
      <c r="I44" s="2">
        <f t="shared" si="11"/>
        <v>11.48</v>
      </c>
      <c r="J44" s="2">
        <f t="shared" si="12"/>
        <v>529.64</v>
      </c>
      <c r="K44" s="2">
        <f t="shared" si="13"/>
        <v>22.96</v>
      </c>
      <c r="L44" s="2">
        <f t="shared" si="14"/>
        <v>552.6</v>
      </c>
      <c r="N44" s="86">
        <v>220.06</v>
      </c>
      <c r="O44" s="86">
        <v>9.5399999999999991</v>
      </c>
      <c r="P44" s="84">
        <f t="shared" si="15"/>
        <v>229.6</v>
      </c>
    </row>
    <row r="45" spans="2:16" ht="13.5" customHeight="1" x14ac:dyDescent="0.25">
      <c r="B45" s="74" t="s">
        <v>98</v>
      </c>
      <c r="C45" s="74" t="s">
        <v>52</v>
      </c>
      <c r="D45" s="74">
        <v>11</v>
      </c>
      <c r="E45" s="80" t="s">
        <v>340</v>
      </c>
      <c r="F45" s="74">
        <v>2</v>
      </c>
      <c r="G45" s="74" t="s">
        <v>99</v>
      </c>
      <c r="H45" s="2">
        <f t="shared" si="10"/>
        <v>607.38</v>
      </c>
      <c r="I45" s="2">
        <f t="shared" si="11"/>
        <v>11.48</v>
      </c>
      <c r="J45" s="2">
        <f t="shared" si="12"/>
        <v>1214.76</v>
      </c>
      <c r="K45" s="2">
        <f t="shared" si="13"/>
        <v>22.96</v>
      </c>
      <c r="L45" s="2">
        <f t="shared" si="14"/>
        <v>1237.72</v>
      </c>
      <c r="N45" s="86">
        <v>504.72</v>
      </c>
      <c r="O45" s="86">
        <v>9.5399999999999991</v>
      </c>
      <c r="P45" s="84">
        <f t="shared" si="15"/>
        <v>514.26</v>
      </c>
    </row>
    <row r="46" spans="2:16" x14ac:dyDescent="0.25">
      <c r="B46" s="110" t="s">
        <v>167</v>
      </c>
      <c r="C46" s="111"/>
      <c r="D46" s="111"/>
      <c r="E46" s="111" t="s">
        <v>36</v>
      </c>
      <c r="F46" s="111"/>
      <c r="G46" s="111"/>
      <c r="H46" s="111"/>
      <c r="I46" s="111"/>
      <c r="J46" s="42"/>
      <c r="K46" s="42"/>
      <c r="L46" s="43">
        <f>ROUND(L47+L48+L49+L50+L51,2)</f>
        <v>5739.29</v>
      </c>
      <c r="N46" s="84"/>
      <c r="O46" s="84"/>
      <c r="P46" s="84"/>
    </row>
    <row r="47" spans="2:16" ht="30" x14ac:dyDescent="0.25">
      <c r="B47" s="74" t="s">
        <v>169</v>
      </c>
      <c r="C47" s="74" t="s">
        <v>19</v>
      </c>
      <c r="D47" s="74">
        <v>101881</v>
      </c>
      <c r="E47" s="80" t="s">
        <v>34</v>
      </c>
      <c r="F47" s="74">
        <v>4</v>
      </c>
      <c r="G47" s="74" t="s">
        <v>99</v>
      </c>
      <c r="H47" s="2">
        <f t="shared" ref="H47" si="16">ROUND(N47*(1+L$5),2)</f>
        <v>875.24</v>
      </c>
      <c r="I47" s="2">
        <f t="shared" ref="I47" si="17">ROUND(O47*(1+L$5),2)</f>
        <v>23.43</v>
      </c>
      <c r="J47" s="2">
        <f t="shared" ref="J47" si="18">ROUND(H47*F47,2)</f>
        <v>3500.96</v>
      </c>
      <c r="K47" s="2">
        <f t="shared" ref="K47" si="19">ROUND(F47*I47,2)</f>
        <v>93.72</v>
      </c>
      <c r="L47" s="2">
        <f t="shared" ref="L47" si="20">ROUND(J47+K47,2)</f>
        <v>3594.68</v>
      </c>
      <c r="N47" s="86">
        <v>727.31</v>
      </c>
      <c r="O47" s="86">
        <v>19.47</v>
      </c>
      <c r="P47" s="84">
        <f t="shared" ref="P47:P53" si="21">N47+O47</f>
        <v>746.78</v>
      </c>
    </row>
    <row r="48" spans="2:16" ht="30" x14ac:dyDescent="0.25">
      <c r="B48" s="74" t="s">
        <v>240</v>
      </c>
      <c r="C48" s="74" t="s">
        <v>19</v>
      </c>
      <c r="D48" s="74">
        <v>100556</v>
      </c>
      <c r="E48" s="80" t="s">
        <v>35</v>
      </c>
      <c r="F48" s="74">
        <v>36</v>
      </c>
      <c r="G48" s="74" t="s">
        <v>99</v>
      </c>
      <c r="H48" s="2">
        <f t="shared" ref="H48:H49" si="22">ROUND(N48*(1+L$5),2)</f>
        <v>25.43</v>
      </c>
      <c r="I48" s="2">
        <f t="shared" ref="I48:I49" si="23">ROUND(O48*(1+L$5),2)</f>
        <v>11.18</v>
      </c>
      <c r="J48" s="2">
        <f t="shared" ref="J48:J49" si="24">ROUND(H48*F48,2)</f>
        <v>915.48</v>
      </c>
      <c r="K48" s="2">
        <f t="shared" ref="K48:K49" si="25">ROUND(F48*I48,2)</f>
        <v>402.48</v>
      </c>
      <c r="L48" s="2">
        <f t="shared" ref="L48:L49" si="26">ROUND(J48+K48,2)</f>
        <v>1317.96</v>
      </c>
      <c r="N48" s="86">
        <v>21.13</v>
      </c>
      <c r="O48" s="86">
        <v>9.2899999999999991</v>
      </c>
      <c r="P48" s="84">
        <f t="shared" si="21"/>
        <v>30.419999999999998</v>
      </c>
    </row>
    <row r="49" spans="2:16" x14ac:dyDescent="0.25">
      <c r="B49" s="74" t="s">
        <v>241</v>
      </c>
      <c r="C49" s="74" t="s">
        <v>19</v>
      </c>
      <c r="D49" s="74">
        <v>91936</v>
      </c>
      <c r="E49" s="80" t="s">
        <v>37</v>
      </c>
      <c r="F49" s="74">
        <v>47</v>
      </c>
      <c r="G49" s="74" t="s">
        <v>99</v>
      </c>
      <c r="H49" s="2">
        <f t="shared" si="22"/>
        <v>7.28</v>
      </c>
      <c r="I49" s="2">
        <f t="shared" si="23"/>
        <v>4.63</v>
      </c>
      <c r="J49" s="2">
        <f t="shared" si="24"/>
        <v>342.16</v>
      </c>
      <c r="K49" s="2">
        <f t="shared" si="25"/>
        <v>217.61</v>
      </c>
      <c r="L49" s="2">
        <f t="shared" si="26"/>
        <v>559.77</v>
      </c>
      <c r="N49" s="86">
        <v>6.05</v>
      </c>
      <c r="O49" s="86">
        <v>3.85</v>
      </c>
      <c r="P49" s="84">
        <f t="shared" si="21"/>
        <v>9.9</v>
      </c>
    </row>
    <row r="50" spans="2:16" ht="15" customHeight="1" x14ac:dyDescent="0.25">
      <c r="B50" s="74" t="s">
        <v>242</v>
      </c>
      <c r="C50" s="74" t="s">
        <v>52</v>
      </c>
      <c r="D50" s="74">
        <v>12</v>
      </c>
      <c r="E50" s="80" t="s">
        <v>129</v>
      </c>
      <c r="F50" s="74">
        <v>2</v>
      </c>
      <c r="G50" s="74" t="s">
        <v>82</v>
      </c>
      <c r="H50" s="2">
        <f t="shared" ref="H50" si="27">ROUND(N50*(1+L$5),2)</f>
        <v>18.05</v>
      </c>
      <c r="I50" s="2">
        <f t="shared" ref="I50" si="28">ROUND(O50*(1+L$5),2)</f>
        <v>4.93</v>
      </c>
      <c r="J50" s="2">
        <f t="shared" ref="J50" si="29">ROUND(H50*F50,2)</f>
        <v>36.1</v>
      </c>
      <c r="K50" s="2">
        <f t="shared" ref="K50" si="30">ROUND(F50*I50,2)</f>
        <v>9.86</v>
      </c>
      <c r="L50" s="2">
        <f t="shared" ref="L50" si="31">ROUND(J50+K50,2)</f>
        <v>45.96</v>
      </c>
      <c r="N50" s="86">
        <v>15</v>
      </c>
      <c r="O50" s="86">
        <v>4.0999999999999996</v>
      </c>
      <c r="P50" s="84">
        <f t="shared" ref="P50:P51" si="32">N50+O50</f>
        <v>19.100000000000001</v>
      </c>
    </row>
    <row r="51" spans="2:16" ht="30" x14ac:dyDescent="0.25">
      <c r="B51" s="74" t="s">
        <v>243</v>
      </c>
      <c r="C51" s="74" t="s">
        <v>52</v>
      </c>
      <c r="D51" s="74">
        <v>13</v>
      </c>
      <c r="E51" s="80" t="s">
        <v>150</v>
      </c>
      <c r="F51" s="74">
        <v>2</v>
      </c>
      <c r="G51" s="74" t="s">
        <v>99</v>
      </c>
      <c r="H51" s="2">
        <f t="shared" ref="H51" si="33">ROUND(N51*(1+L$5),2)</f>
        <v>98.35</v>
      </c>
      <c r="I51" s="2">
        <f t="shared" ref="I51" si="34">ROUND(O51*(1+L$5),2)</f>
        <v>12.11</v>
      </c>
      <c r="J51" s="2">
        <f t="shared" ref="J51" si="35">ROUND(H51*F51,2)</f>
        <v>196.7</v>
      </c>
      <c r="K51" s="2">
        <f t="shared" ref="K51" si="36">ROUND(F51*I51,2)</f>
        <v>24.22</v>
      </c>
      <c r="L51" s="2">
        <f t="shared" ref="L51" si="37">ROUND(J51+K51,2)</f>
        <v>220.92</v>
      </c>
      <c r="M51" s="48"/>
      <c r="N51" s="86">
        <v>81.73</v>
      </c>
      <c r="O51" s="86">
        <v>10.06</v>
      </c>
      <c r="P51" s="84">
        <f t="shared" si="32"/>
        <v>91.79</v>
      </c>
    </row>
    <row r="52" spans="2:16" x14ac:dyDescent="0.25">
      <c r="B52" s="110">
        <v>3</v>
      </c>
      <c r="C52" s="111"/>
      <c r="D52" s="111"/>
      <c r="E52" s="111" t="s">
        <v>38</v>
      </c>
      <c r="F52" s="111"/>
      <c r="G52" s="111"/>
      <c r="H52" s="111"/>
      <c r="I52" s="111"/>
      <c r="J52" s="42"/>
      <c r="K52" s="42"/>
      <c r="L52" s="43">
        <f>ROUND(L53+L54+L55+L56+L57+L58,2)</f>
        <v>20127.45</v>
      </c>
      <c r="N52" s="84"/>
      <c r="O52" s="84"/>
      <c r="P52" s="84"/>
    </row>
    <row r="53" spans="2:16" ht="29.25" customHeight="1" x14ac:dyDescent="0.25">
      <c r="B53" s="74" t="s">
        <v>173</v>
      </c>
      <c r="C53" s="74" t="s">
        <v>19</v>
      </c>
      <c r="D53" s="74">
        <v>91834</v>
      </c>
      <c r="E53" s="80" t="s">
        <v>40</v>
      </c>
      <c r="F53" s="74">
        <v>1607.78</v>
      </c>
      <c r="G53" s="74" t="s">
        <v>82</v>
      </c>
      <c r="H53" s="2">
        <f t="shared" ref="H53" si="38">ROUND(N53*(1+L$5),2)</f>
        <v>3.25</v>
      </c>
      <c r="I53" s="2">
        <f t="shared" ref="I53" si="39">ROUND(O53*(1+L$5),2)</f>
        <v>2.95</v>
      </c>
      <c r="J53" s="2">
        <f t="shared" ref="J53" si="40">ROUND(H53*F53,2)</f>
        <v>5225.29</v>
      </c>
      <c r="K53" s="2">
        <f t="shared" ref="K53" si="41">ROUND(F53*I53,2)</f>
        <v>4742.95</v>
      </c>
      <c r="L53" s="2">
        <f t="shared" ref="L53" si="42">ROUND(J53+K53,2)</f>
        <v>9968.24</v>
      </c>
      <c r="N53" s="86">
        <v>2.7</v>
      </c>
      <c r="O53" s="86">
        <v>2.4500000000000002</v>
      </c>
      <c r="P53" s="84">
        <f t="shared" si="21"/>
        <v>5.15</v>
      </c>
    </row>
    <row r="54" spans="2:16" ht="30.75" customHeight="1" x14ac:dyDescent="0.25">
      <c r="B54" s="74" t="s">
        <v>244</v>
      </c>
      <c r="C54" s="74" t="s">
        <v>19</v>
      </c>
      <c r="D54" s="74">
        <v>91836</v>
      </c>
      <c r="E54" s="80" t="s">
        <v>341</v>
      </c>
      <c r="F54" s="74">
        <v>172.8</v>
      </c>
      <c r="G54" s="74" t="s">
        <v>82</v>
      </c>
      <c r="H54" s="2">
        <f t="shared" ref="H54:H58" si="43">ROUND(N54*(1+L$5),2)</f>
        <v>6.58</v>
      </c>
      <c r="I54" s="2">
        <f t="shared" ref="I54:I58" si="44">ROUND(O54*(1+L$5),2)</f>
        <v>4.22</v>
      </c>
      <c r="J54" s="2">
        <f t="shared" ref="J54:J58" si="45">ROUND(H54*F54,2)</f>
        <v>1137.02</v>
      </c>
      <c r="K54" s="2">
        <f t="shared" ref="K54:K58" si="46">ROUND(F54*I54,2)</f>
        <v>729.22</v>
      </c>
      <c r="L54" s="2">
        <f t="shared" ref="L54:L58" si="47">ROUND(J54+K54,2)</f>
        <v>1866.24</v>
      </c>
      <c r="N54" s="86">
        <v>5.47</v>
      </c>
      <c r="O54" s="86">
        <v>3.51</v>
      </c>
      <c r="P54" s="84">
        <f t="shared" ref="P54:P60" si="48">N54+O54</f>
        <v>8.98</v>
      </c>
    </row>
    <row r="55" spans="2:16" ht="30" x14ac:dyDescent="0.25">
      <c r="B55" s="74" t="s">
        <v>245</v>
      </c>
      <c r="C55" s="74" t="s">
        <v>19</v>
      </c>
      <c r="D55" s="74">
        <v>91871</v>
      </c>
      <c r="E55" s="80" t="s">
        <v>39</v>
      </c>
      <c r="F55" s="74">
        <v>580.20000000000005</v>
      </c>
      <c r="G55" s="74" t="s">
        <v>99</v>
      </c>
      <c r="H55" s="2">
        <f t="shared" si="43"/>
        <v>6.63</v>
      </c>
      <c r="I55" s="2">
        <f t="shared" si="44"/>
        <v>4.93</v>
      </c>
      <c r="J55" s="2">
        <f t="shared" si="45"/>
        <v>3846.73</v>
      </c>
      <c r="K55" s="2">
        <f t="shared" si="46"/>
        <v>2860.39</v>
      </c>
      <c r="L55" s="2">
        <f t="shared" si="47"/>
        <v>6707.12</v>
      </c>
      <c r="N55" s="86">
        <v>5.51</v>
      </c>
      <c r="O55" s="86">
        <v>4.0999999999999996</v>
      </c>
      <c r="P55" s="84">
        <f t="shared" si="48"/>
        <v>9.61</v>
      </c>
    </row>
    <row r="56" spans="2:16" ht="30" x14ac:dyDescent="0.25">
      <c r="B56" s="74" t="s">
        <v>246</v>
      </c>
      <c r="C56" s="74" t="s">
        <v>52</v>
      </c>
      <c r="D56" s="74">
        <v>14</v>
      </c>
      <c r="E56" s="80" t="s">
        <v>344</v>
      </c>
      <c r="F56" s="74">
        <v>320</v>
      </c>
      <c r="G56" s="74" t="s">
        <v>99</v>
      </c>
      <c r="H56" s="2">
        <f t="shared" si="43"/>
        <v>1.18</v>
      </c>
      <c r="I56" s="2">
        <f t="shared" si="44"/>
        <v>0.39</v>
      </c>
      <c r="J56" s="2">
        <f t="shared" si="45"/>
        <v>377.6</v>
      </c>
      <c r="K56" s="2">
        <f t="shared" si="46"/>
        <v>124.8</v>
      </c>
      <c r="L56" s="2">
        <f t="shared" si="47"/>
        <v>502.4</v>
      </c>
      <c r="N56" s="86">
        <v>0.98</v>
      </c>
      <c r="O56" s="86">
        <v>0.32</v>
      </c>
      <c r="P56" s="84">
        <f t="shared" si="48"/>
        <v>1.3</v>
      </c>
    </row>
    <row r="57" spans="2:16" x14ac:dyDescent="0.25">
      <c r="B57" s="74" t="s">
        <v>247</v>
      </c>
      <c r="C57" s="74" t="s">
        <v>52</v>
      </c>
      <c r="D57" s="74">
        <v>15</v>
      </c>
      <c r="E57" s="80" t="s">
        <v>343</v>
      </c>
      <c r="F57" s="74">
        <v>15</v>
      </c>
      <c r="G57" s="74" t="s">
        <v>99</v>
      </c>
      <c r="H57" s="2">
        <f t="shared" si="43"/>
        <v>1.08</v>
      </c>
      <c r="I57" s="2">
        <f t="shared" si="44"/>
        <v>0.39</v>
      </c>
      <c r="J57" s="2">
        <f t="shared" si="45"/>
        <v>16.2</v>
      </c>
      <c r="K57" s="2">
        <f t="shared" si="46"/>
        <v>5.85</v>
      </c>
      <c r="L57" s="2">
        <f t="shared" si="47"/>
        <v>22.05</v>
      </c>
      <c r="N57" s="86">
        <v>0.9</v>
      </c>
      <c r="O57" s="86">
        <v>0.32</v>
      </c>
      <c r="P57" s="84">
        <f t="shared" si="48"/>
        <v>1.22</v>
      </c>
    </row>
    <row r="58" spans="2:16" ht="30" x14ac:dyDescent="0.25">
      <c r="B58" s="74" t="s">
        <v>248</v>
      </c>
      <c r="C58" s="74" t="s">
        <v>52</v>
      </c>
      <c r="D58" s="74">
        <v>16</v>
      </c>
      <c r="E58" s="80" t="s">
        <v>342</v>
      </c>
      <c r="F58" s="74">
        <v>580</v>
      </c>
      <c r="G58" s="74" t="s">
        <v>99</v>
      </c>
      <c r="H58" s="2">
        <f t="shared" si="43"/>
        <v>1.44</v>
      </c>
      <c r="I58" s="2">
        <f t="shared" si="44"/>
        <v>0.39</v>
      </c>
      <c r="J58" s="2">
        <f t="shared" si="45"/>
        <v>835.2</v>
      </c>
      <c r="K58" s="2">
        <f t="shared" si="46"/>
        <v>226.2</v>
      </c>
      <c r="L58" s="2">
        <f t="shared" si="47"/>
        <v>1061.4000000000001</v>
      </c>
      <c r="N58" s="86">
        <v>1.2</v>
      </c>
      <c r="O58" s="86">
        <v>0.32300000000000001</v>
      </c>
      <c r="P58" s="84">
        <f t="shared" si="48"/>
        <v>1.5229999999999999</v>
      </c>
    </row>
    <row r="59" spans="2:16" x14ac:dyDescent="0.25">
      <c r="B59" s="110" t="s">
        <v>249</v>
      </c>
      <c r="C59" s="111"/>
      <c r="D59" s="111"/>
      <c r="E59" s="111" t="s">
        <v>404</v>
      </c>
      <c r="F59" s="111"/>
      <c r="G59" s="111"/>
      <c r="H59" s="111"/>
      <c r="I59" s="111"/>
      <c r="J59" s="42"/>
      <c r="K59" s="42"/>
      <c r="L59" s="43">
        <f>ROUND(L60+L61+L62+L63+L64+L65+L66+L67+L68,2)</f>
        <v>8196.33</v>
      </c>
      <c r="N59" s="84"/>
      <c r="O59" s="84"/>
      <c r="P59" s="84"/>
    </row>
    <row r="60" spans="2:16" ht="30" x14ac:dyDescent="0.25">
      <c r="B60" s="74" t="s">
        <v>250</v>
      </c>
      <c r="C60" s="74" t="s">
        <v>52</v>
      </c>
      <c r="D60" s="74">
        <v>17</v>
      </c>
      <c r="E60" s="80" t="s">
        <v>345</v>
      </c>
      <c r="F60" s="74">
        <v>86.15</v>
      </c>
      <c r="G60" s="74" t="s">
        <v>82</v>
      </c>
      <c r="H60" s="66">
        <f t="shared" ref="H60" si="49">ROUND(N60*(1+L$5),2)</f>
        <v>47</v>
      </c>
      <c r="I60" s="2">
        <f t="shared" ref="I60" si="50">ROUND(O60*(1+L$5),2)</f>
        <v>4.96</v>
      </c>
      <c r="J60" s="2">
        <f t="shared" ref="J60" si="51">ROUND(H60*F60,2)</f>
        <v>4049.05</v>
      </c>
      <c r="K60" s="2">
        <f t="shared" ref="K60" si="52">ROUND(F60*I60,2)</f>
        <v>427.3</v>
      </c>
      <c r="L60" s="2">
        <f t="shared" ref="L60" si="53">ROUND(J60+K60,2)</f>
        <v>4476.3500000000004</v>
      </c>
      <c r="N60" s="86">
        <v>39.06</v>
      </c>
      <c r="O60" s="86">
        <v>4.12</v>
      </c>
      <c r="P60" s="84">
        <f t="shared" si="48"/>
        <v>43.18</v>
      </c>
    </row>
    <row r="61" spans="2:16" ht="30" x14ac:dyDescent="0.25">
      <c r="B61" s="74" t="s">
        <v>251</v>
      </c>
      <c r="C61" s="74" t="s">
        <v>52</v>
      </c>
      <c r="D61" s="74">
        <v>18</v>
      </c>
      <c r="E61" s="80" t="s">
        <v>346</v>
      </c>
      <c r="F61" s="74">
        <v>7.5</v>
      </c>
      <c r="G61" s="74" t="s">
        <v>82</v>
      </c>
      <c r="H61" s="2">
        <f t="shared" ref="H61:H68" si="54">ROUND(N61*(1+L$5),2)</f>
        <v>48.93</v>
      </c>
      <c r="I61" s="2">
        <f t="shared" ref="I61:I68" si="55">ROUND(O61*(1+L$5),2)</f>
        <v>4.96</v>
      </c>
      <c r="J61" s="2">
        <f t="shared" ref="J61:J68" si="56">ROUND(H61*F61,2)</f>
        <v>366.98</v>
      </c>
      <c r="K61" s="2">
        <f t="shared" ref="K61:K68" si="57">ROUND(F61*I61,2)</f>
        <v>37.200000000000003</v>
      </c>
      <c r="L61" s="2">
        <f t="shared" ref="L61:L68" si="58">ROUND(J61+K61,2)</f>
        <v>404.18</v>
      </c>
      <c r="N61" s="86">
        <v>40.659999999999997</v>
      </c>
      <c r="O61" s="86">
        <v>4.12</v>
      </c>
      <c r="P61" s="84">
        <f t="shared" ref="P61:P62" si="59">N61+O61</f>
        <v>44.779999999999994</v>
      </c>
    </row>
    <row r="62" spans="2:16" ht="30" x14ac:dyDescent="0.25">
      <c r="B62" s="74" t="s">
        <v>252</v>
      </c>
      <c r="C62" s="74" t="s">
        <v>52</v>
      </c>
      <c r="D62" s="74">
        <v>19</v>
      </c>
      <c r="E62" s="80" t="s">
        <v>347</v>
      </c>
      <c r="F62" s="74">
        <v>4</v>
      </c>
      <c r="G62" s="74" t="s">
        <v>99</v>
      </c>
      <c r="H62" s="2">
        <f t="shared" si="54"/>
        <v>42.35</v>
      </c>
      <c r="I62" s="2">
        <f t="shared" si="55"/>
        <v>3.55</v>
      </c>
      <c r="J62" s="2">
        <f t="shared" si="56"/>
        <v>169.4</v>
      </c>
      <c r="K62" s="2">
        <f t="shared" si="57"/>
        <v>14.2</v>
      </c>
      <c r="L62" s="2">
        <f t="shared" si="58"/>
        <v>183.6</v>
      </c>
      <c r="N62" s="86">
        <v>35.19</v>
      </c>
      <c r="O62" s="86">
        <v>2.95</v>
      </c>
      <c r="P62" s="84">
        <f t="shared" si="59"/>
        <v>38.14</v>
      </c>
    </row>
    <row r="63" spans="2:16" x14ac:dyDescent="0.25">
      <c r="B63" s="74" t="s">
        <v>253</v>
      </c>
      <c r="C63" s="74" t="s">
        <v>52</v>
      </c>
      <c r="D63" s="74">
        <v>20</v>
      </c>
      <c r="E63" s="80" t="s">
        <v>348</v>
      </c>
      <c r="F63" s="74">
        <v>4</v>
      </c>
      <c r="G63" s="74" t="s">
        <v>99</v>
      </c>
      <c r="H63" s="2">
        <f t="shared" si="54"/>
        <v>59.38</v>
      </c>
      <c r="I63" s="2">
        <f t="shared" si="55"/>
        <v>3.55</v>
      </c>
      <c r="J63" s="2">
        <f t="shared" si="56"/>
        <v>237.52</v>
      </c>
      <c r="K63" s="2">
        <f t="shared" si="57"/>
        <v>14.2</v>
      </c>
      <c r="L63" s="2">
        <f t="shared" si="58"/>
        <v>251.72</v>
      </c>
      <c r="N63" s="86">
        <v>49.34</v>
      </c>
      <c r="O63" s="86">
        <v>2.95</v>
      </c>
      <c r="P63" s="84">
        <f t="shared" ref="P63" si="60">N63+O63</f>
        <v>52.290000000000006</v>
      </c>
    </row>
    <row r="64" spans="2:16" ht="30" x14ac:dyDescent="0.25">
      <c r="B64" s="74" t="s">
        <v>254</v>
      </c>
      <c r="C64" s="74" t="s">
        <v>52</v>
      </c>
      <c r="D64" s="74">
        <v>21</v>
      </c>
      <c r="E64" s="80" t="s">
        <v>349</v>
      </c>
      <c r="F64" s="74">
        <v>29</v>
      </c>
      <c r="G64" s="74" t="s">
        <v>99</v>
      </c>
      <c r="H64" s="2">
        <f t="shared" si="54"/>
        <v>9.27</v>
      </c>
      <c r="I64" s="2">
        <f t="shared" si="55"/>
        <v>3.55</v>
      </c>
      <c r="J64" s="2">
        <f t="shared" si="56"/>
        <v>268.83</v>
      </c>
      <c r="K64" s="2">
        <f t="shared" si="57"/>
        <v>102.95</v>
      </c>
      <c r="L64" s="2">
        <f t="shared" si="58"/>
        <v>371.78</v>
      </c>
      <c r="N64" s="86">
        <v>7.7</v>
      </c>
      <c r="O64" s="86">
        <v>2.95</v>
      </c>
      <c r="P64" s="84">
        <f t="shared" ref="P64:P68" si="61">N64+O64</f>
        <v>10.65</v>
      </c>
    </row>
    <row r="65" spans="2:16" ht="30" x14ac:dyDescent="0.25">
      <c r="B65" s="74" t="s">
        <v>255</v>
      </c>
      <c r="C65" s="74" t="s">
        <v>52</v>
      </c>
      <c r="D65" s="74">
        <v>22</v>
      </c>
      <c r="E65" s="80" t="s">
        <v>350</v>
      </c>
      <c r="F65" s="74">
        <v>84</v>
      </c>
      <c r="G65" s="74" t="s">
        <v>99</v>
      </c>
      <c r="H65" s="2">
        <f t="shared" si="54"/>
        <v>3.31</v>
      </c>
      <c r="I65" s="2">
        <f t="shared" si="55"/>
        <v>2.14</v>
      </c>
      <c r="J65" s="2">
        <f t="shared" si="56"/>
        <v>278.04000000000002</v>
      </c>
      <c r="K65" s="2">
        <f t="shared" si="57"/>
        <v>179.76</v>
      </c>
      <c r="L65" s="2">
        <f t="shared" si="58"/>
        <v>457.8</v>
      </c>
      <c r="N65" s="86">
        <v>2.75</v>
      </c>
      <c r="O65" s="86">
        <v>1.78</v>
      </c>
      <c r="P65" s="84">
        <f t="shared" si="61"/>
        <v>4.53</v>
      </c>
    </row>
    <row r="66" spans="2:16" ht="28.5" customHeight="1" x14ac:dyDescent="0.25">
      <c r="B66" s="74" t="s">
        <v>256</v>
      </c>
      <c r="C66" s="74" t="s">
        <v>52</v>
      </c>
      <c r="D66" s="74">
        <v>23</v>
      </c>
      <c r="E66" s="80" t="s">
        <v>351</v>
      </c>
      <c r="F66" s="74">
        <v>4</v>
      </c>
      <c r="G66" s="74" t="s">
        <v>99</v>
      </c>
      <c r="H66" s="2">
        <f t="shared" si="54"/>
        <v>6.32</v>
      </c>
      <c r="I66" s="2">
        <f t="shared" si="55"/>
        <v>1.41</v>
      </c>
      <c r="J66" s="2">
        <f t="shared" si="56"/>
        <v>25.28</v>
      </c>
      <c r="K66" s="2">
        <f t="shared" si="57"/>
        <v>5.64</v>
      </c>
      <c r="L66" s="2">
        <f t="shared" si="58"/>
        <v>30.92</v>
      </c>
      <c r="N66" s="86">
        <v>5.25</v>
      </c>
      <c r="O66" s="86">
        <v>1.17</v>
      </c>
      <c r="P66" s="84">
        <f t="shared" si="61"/>
        <v>6.42</v>
      </c>
    </row>
    <row r="67" spans="2:16" ht="30.75" customHeight="1" x14ac:dyDescent="0.25">
      <c r="B67" s="74" t="s">
        <v>257</v>
      </c>
      <c r="C67" s="74" t="s">
        <v>52</v>
      </c>
      <c r="D67" s="74">
        <v>24</v>
      </c>
      <c r="E67" s="80" t="s">
        <v>352</v>
      </c>
      <c r="F67" s="74">
        <v>87</v>
      </c>
      <c r="G67" s="74" t="s">
        <v>99</v>
      </c>
      <c r="H67" s="2">
        <f t="shared" si="54"/>
        <v>17.45</v>
      </c>
      <c r="I67" s="2">
        <f t="shared" si="55"/>
        <v>3.55</v>
      </c>
      <c r="J67" s="2">
        <f t="shared" si="56"/>
        <v>1518.15</v>
      </c>
      <c r="K67" s="2">
        <f t="shared" si="57"/>
        <v>308.85000000000002</v>
      </c>
      <c r="L67" s="2">
        <f t="shared" si="58"/>
        <v>1827</v>
      </c>
      <c r="N67" s="86">
        <v>14.5</v>
      </c>
      <c r="O67" s="86">
        <v>2.95</v>
      </c>
      <c r="P67" s="84">
        <f t="shared" si="61"/>
        <v>17.45</v>
      </c>
    </row>
    <row r="68" spans="2:16" ht="30" x14ac:dyDescent="0.25">
      <c r="B68" s="74" t="s">
        <v>258</v>
      </c>
      <c r="C68" s="74" t="s">
        <v>52</v>
      </c>
      <c r="D68" s="74">
        <v>25</v>
      </c>
      <c r="E68" s="80" t="s">
        <v>353</v>
      </c>
      <c r="F68" s="74">
        <v>7.5</v>
      </c>
      <c r="G68" s="74" t="s">
        <v>82</v>
      </c>
      <c r="H68" s="2">
        <f t="shared" si="54"/>
        <v>23.59</v>
      </c>
      <c r="I68" s="2">
        <f t="shared" si="55"/>
        <v>2.14</v>
      </c>
      <c r="J68" s="2">
        <f t="shared" si="56"/>
        <v>176.93</v>
      </c>
      <c r="K68" s="2">
        <f t="shared" si="57"/>
        <v>16.05</v>
      </c>
      <c r="L68" s="2">
        <f t="shared" si="58"/>
        <v>192.98</v>
      </c>
      <c r="N68" s="86">
        <v>19.600000000000001</v>
      </c>
      <c r="O68" s="86">
        <v>1.78</v>
      </c>
      <c r="P68" s="84">
        <f t="shared" si="61"/>
        <v>21.380000000000003</v>
      </c>
    </row>
    <row r="69" spans="2:16" x14ac:dyDescent="0.25">
      <c r="B69" s="110" t="s">
        <v>259</v>
      </c>
      <c r="C69" s="111"/>
      <c r="D69" s="111"/>
      <c r="E69" s="111" t="s">
        <v>42</v>
      </c>
      <c r="F69" s="111"/>
      <c r="G69" s="111"/>
      <c r="H69" s="111"/>
      <c r="I69" s="111"/>
      <c r="J69" s="42"/>
      <c r="K69" s="42"/>
      <c r="L69" s="43">
        <f>ROUND(L71+L72+L73+L74+L76+L77+L78+L79+L80+L81+L82+L75+L70,2)</f>
        <v>13728.8</v>
      </c>
      <c r="N69" s="84"/>
      <c r="O69" s="84"/>
      <c r="P69" s="84"/>
    </row>
    <row r="70" spans="2:16" ht="30" x14ac:dyDescent="0.25">
      <c r="B70" s="74" t="s">
        <v>260</v>
      </c>
      <c r="C70" s="74" t="s">
        <v>19</v>
      </c>
      <c r="D70" s="74">
        <v>92001</v>
      </c>
      <c r="E70" s="80" t="s">
        <v>225</v>
      </c>
      <c r="F70" s="74">
        <v>17</v>
      </c>
      <c r="G70" s="74" t="s">
        <v>99</v>
      </c>
      <c r="H70" s="2">
        <f t="shared" ref="H70" si="62">ROUND(N70*(1+L$5),2)</f>
        <v>21.77</v>
      </c>
      <c r="I70" s="2">
        <f t="shared" ref="I70" si="63">ROUND(O70*(1+L$5),2)</f>
        <v>9.94</v>
      </c>
      <c r="J70" s="2">
        <f t="shared" ref="J70" si="64">ROUND(H70*F70,2)</f>
        <v>370.09</v>
      </c>
      <c r="K70" s="2">
        <f t="shared" ref="K70" si="65">ROUND(F70*I70,2)</f>
        <v>168.98</v>
      </c>
      <c r="L70" s="2">
        <f t="shared" ref="L70" si="66">ROUND(J70+K70,2)</f>
        <v>539.07000000000005</v>
      </c>
      <c r="N70" s="86">
        <v>18.09</v>
      </c>
      <c r="O70" s="86">
        <v>8.26</v>
      </c>
      <c r="P70" s="84">
        <f t="shared" ref="P70:P71" si="67">N70+O70</f>
        <v>26.35</v>
      </c>
    </row>
    <row r="71" spans="2:16" ht="30" x14ac:dyDescent="0.25">
      <c r="B71" s="74" t="s">
        <v>261</v>
      </c>
      <c r="C71" s="74" t="s">
        <v>19</v>
      </c>
      <c r="D71" s="74">
        <v>92017</v>
      </c>
      <c r="E71" s="80" t="s">
        <v>47</v>
      </c>
      <c r="F71" s="74">
        <v>34</v>
      </c>
      <c r="G71" s="74" t="s">
        <v>99</v>
      </c>
      <c r="H71" s="2">
        <f t="shared" ref="H71" si="68">ROUND(N71*(1+L$5),2)</f>
        <v>51.33</v>
      </c>
      <c r="I71" s="2">
        <f t="shared" ref="I71" si="69">ROUND(O71*(1+L$5),2)</f>
        <v>21.18</v>
      </c>
      <c r="J71" s="2">
        <f t="shared" ref="J71" si="70">ROUND(H71*F71,2)</f>
        <v>1745.22</v>
      </c>
      <c r="K71" s="2">
        <f t="shared" ref="K71" si="71">ROUND(F71*I71,2)</f>
        <v>720.12</v>
      </c>
      <c r="L71" s="2">
        <f t="shared" ref="L71" si="72">ROUND(J71+K71,2)</f>
        <v>2465.34</v>
      </c>
      <c r="N71" s="86">
        <v>42.65</v>
      </c>
      <c r="O71" s="86">
        <v>17.600000000000001</v>
      </c>
      <c r="P71" s="84">
        <f t="shared" si="67"/>
        <v>60.25</v>
      </c>
    </row>
    <row r="72" spans="2:16" ht="30" x14ac:dyDescent="0.25">
      <c r="B72" s="74" t="s">
        <v>262</v>
      </c>
      <c r="C72" s="74" t="s">
        <v>19</v>
      </c>
      <c r="D72" s="74">
        <v>91997</v>
      </c>
      <c r="E72" s="80" t="s">
        <v>43</v>
      </c>
      <c r="F72" s="74">
        <v>64</v>
      </c>
      <c r="G72" s="74" t="s">
        <v>99</v>
      </c>
      <c r="H72" s="2">
        <f t="shared" ref="H72:H81" si="73">ROUND(N72*(1+L$5),2)</f>
        <v>22.53</v>
      </c>
      <c r="I72" s="2">
        <f t="shared" ref="I72:I81" si="74">ROUND(O72*(1+L$5),2)</f>
        <v>12.3</v>
      </c>
      <c r="J72" s="2">
        <f t="shared" ref="J72:J81" si="75">ROUND(H72*F72,2)</f>
        <v>1441.92</v>
      </c>
      <c r="K72" s="2">
        <f t="shared" ref="K72:K81" si="76">ROUND(F72*I72,2)</f>
        <v>787.2</v>
      </c>
      <c r="L72" s="2">
        <f t="shared" ref="L72:L81" si="77">ROUND(J72+K72,2)</f>
        <v>2229.12</v>
      </c>
      <c r="N72" s="86">
        <v>18.72</v>
      </c>
      <c r="O72" s="86">
        <v>10.220000000000001</v>
      </c>
      <c r="P72" s="84">
        <f t="shared" ref="P72" si="78">N72+O72</f>
        <v>28.939999999999998</v>
      </c>
    </row>
    <row r="73" spans="2:16" ht="30" x14ac:dyDescent="0.25">
      <c r="B73" s="74" t="s">
        <v>263</v>
      </c>
      <c r="C73" s="74" t="s">
        <v>19</v>
      </c>
      <c r="D73" s="74">
        <v>91993</v>
      </c>
      <c r="E73" s="80" t="s">
        <v>44</v>
      </c>
      <c r="F73" s="74">
        <v>42</v>
      </c>
      <c r="G73" s="74" t="s">
        <v>99</v>
      </c>
      <c r="H73" s="2">
        <f t="shared" si="73"/>
        <v>24.48</v>
      </c>
      <c r="I73" s="2">
        <f t="shared" si="74"/>
        <v>18.39</v>
      </c>
      <c r="J73" s="2">
        <f t="shared" si="75"/>
        <v>1028.1600000000001</v>
      </c>
      <c r="K73" s="2">
        <f t="shared" si="76"/>
        <v>772.38</v>
      </c>
      <c r="L73" s="2">
        <f t="shared" si="77"/>
        <v>1800.54</v>
      </c>
      <c r="N73" s="86">
        <v>20.34</v>
      </c>
      <c r="O73" s="86">
        <v>15.28</v>
      </c>
      <c r="P73" s="84">
        <f t="shared" ref="P73:P82" si="79">N73+O73</f>
        <v>35.619999999999997</v>
      </c>
    </row>
    <row r="74" spans="2:16" ht="30" x14ac:dyDescent="0.25">
      <c r="B74" s="74" t="s">
        <v>264</v>
      </c>
      <c r="C74" s="74" t="s">
        <v>19</v>
      </c>
      <c r="D74" s="74">
        <v>92005</v>
      </c>
      <c r="E74" s="80" t="s">
        <v>223</v>
      </c>
      <c r="F74" s="74">
        <v>5</v>
      </c>
      <c r="G74" s="74" t="s">
        <v>99</v>
      </c>
      <c r="H74" s="2">
        <f t="shared" ref="H74:H75" si="80">ROUND(N74*(1+L$5),2)</f>
        <v>38.049999999999997</v>
      </c>
      <c r="I74" s="2">
        <f t="shared" ref="I74:I75" si="81">ROUND(O74*(1+L$5),2)</f>
        <v>20.3</v>
      </c>
      <c r="J74" s="2">
        <f t="shared" ref="J74:J75" si="82">ROUND(H74*F74,2)</f>
        <v>190.25</v>
      </c>
      <c r="K74" s="2">
        <f t="shared" ref="K74:K75" si="83">ROUND(F74*I74,2)</f>
        <v>101.5</v>
      </c>
      <c r="L74" s="2">
        <f t="shared" ref="L74:L75" si="84">ROUND(J74+K74,2)</f>
        <v>291.75</v>
      </c>
      <c r="N74" s="86">
        <v>31.62</v>
      </c>
      <c r="O74" s="86">
        <v>16.87</v>
      </c>
      <c r="P74" s="84">
        <f t="shared" ref="P74" si="85">N74+O74</f>
        <v>48.49</v>
      </c>
    </row>
    <row r="75" spans="2:16" ht="30" x14ac:dyDescent="0.25">
      <c r="B75" s="74" t="s">
        <v>265</v>
      </c>
      <c r="C75" s="74" t="s">
        <v>19</v>
      </c>
      <c r="D75" s="74">
        <v>91953</v>
      </c>
      <c r="E75" s="80" t="s">
        <v>224</v>
      </c>
      <c r="F75" s="74">
        <v>41</v>
      </c>
      <c r="G75" s="74" t="s">
        <v>99</v>
      </c>
      <c r="H75" s="2">
        <f t="shared" si="80"/>
        <v>17.57</v>
      </c>
      <c r="I75" s="2">
        <f t="shared" si="81"/>
        <v>9.64</v>
      </c>
      <c r="J75" s="2">
        <f t="shared" si="82"/>
        <v>720.37</v>
      </c>
      <c r="K75" s="2">
        <f t="shared" si="83"/>
        <v>395.24</v>
      </c>
      <c r="L75" s="2">
        <f t="shared" si="84"/>
        <v>1115.6099999999999</v>
      </c>
      <c r="N75" s="86">
        <v>14.6</v>
      </c>
      <c r="O75" s="86">
        <v>8.01</v>
      </c>
      <c r="P75" s="84">
        <f t="shared" ref="P75" si="86">N75+O75</f>
        <v>22.61</v>
      </c>
    </row>
    <row r="76" spans="2:16" ht="30" x14ac:dyDescent="0.25">
      <c r="B76" s="74" t="s">
        <v>266</v>
      </c>
      <c r="C76" s="74" t="s">
        <v>19</v>
      </c>
      <c r="D76" s="74">
        <v>92023</v>
      </c>
      <c r="E76" s="80" t="s">
        <v>46</v>
      </c>
      <c r="F76" s="74">
        <v>46</v>
      </c>
      <c r="G76" s="74" t="s">
        <v>99</v>
      </c>
      <c r="H76" s="2">
        <f t="shared" si="73"/>
        <v>30.28</v>
      </c>
      <c r="I76" s="2">
        <f t="shared" si="74"/>
        <v>17.62</v>
      </c>
      <c r="J76" s="2">
        <f t="shared" si="75"/>
        <v>1392.88</v>
      </c>
      <c r="K76" s="2">
        <f t="shared" si="76"/>
        <v>810.52</v>
      </c>
      <c r="L76" s="2">
        <f t="shared" si="77"/>
        <v>2203.4</v>
      </c>
      <c r="N76" s="86">
        <v>25.16</v>
      </c>
      <c r="O76" s="86">
        <v>14.64</v>
      </c>
      <c r="P76" s="84">
        <f t="shared" si="79"/>
        <v>39.799999999999997</v>
      </c>
    </row>
    <row r="77" spans="2:16" ht="30" x14ac:dyDescent="0.25">
      <c r="B77" s="74" t="s">
        <v>267</v>
      </c>
      <c r="C77" s="74" t="s">
        <v>19</v>
      </c>
      <c r="D77" s="74">
        <v>92027</v>
      </c>
      <c r="E77" s="80" t="s">
        <v>45</v>
      </c>
      <c r="F77" s="74">
        <v>4</v>
      </c>
      <c r="G77" s="74" t="s">
        <v>99</v>
      </c>
      <c r="H77" s="2">
        <f t="shared" si="73"/>
        <v>40.9</v>
      </c>
      <c r="I77" s="2">
        <f t="shared" si="74"/>
        <v>22.94</v>
      </c>
      <c r="J77" s="2">
        <f t="shared" si="75"/>
        <v>163.6</v>
      </c>
      <c r="K77" s="2">
        <f t="shared" si="76"/>
        <v>91.76</v>
      </c>
      <c r="L77" s="2">
        <f t="shared" si="77"/>
        <v>255.36</v>
      </c>
      <c r="N77" s="86">
        <v>33.99</v>
      </c>
      <c r="O77" s="86">
        <v>19.059999999999999</v>
      </c>
      <c r="P77" s="84">
        <f t="shared" si="79"/>
        <v>53.05</v>
      </c>
    </row>
    <row r="78" spans="2:16" ht="30" x14ac:dyDescent="0.25">
      <c r="B78" s="74" t="s">
        <v>268</v>
      </c>
      <c r="C78" s="74" t="s">
        <v>19</v>
      </c>
      <c r="D78" s="74">
        <v>91979</v>
      </c>
      <c r="E78" s="80" t="s">
        <v>48</v>
      </c>
      <c r="F78" s="74">
        <v>3</v>
      </c>
      <c r="G78" s="74" t="s">
        <v>99</v>
      </c>
      <c r="H78" s="2">
        <f t="shared" si="73"/>
        <v>35.04</v>
      </c>
      <c r="I78" s="2">
        <f t="shared" si="74"/>
        <v>14.95</v>
      </c>
      <c r="J78" s="2">
        <f t="shared" si="75"/>
        <v>105.12</v>
      </c>
      <c r="K78" s="2">
        <f t="shared" si="76"/>
        <v>44.85</v>
      </c>
      <c r="L78" s="2">
        <f t="shared" si="77"/>
        <v>149.97</v>
      </c>
      <c r="N78" s="86">
        <v>29.12</v>
      </c>
      <c r="O78" s="86">
        <v>12.42</v>
      </c>
      <c r="P78" s="84">
        <f t="shared" si="79"/>
        <v>41.54</v>
      </c>
    </row>
    <row r="79" spans="2:16" ht="30" x14ac:dyDescent="0.25">
      <c r="B79" s="74" t="s">
        <v>269</v>
      </c>
      <c r="C79" s="74" t="s">
        <v>19</v>
      </c>
      <c r="D79" s="74">
        <v>92033</v>
      </c>
      <c r="E79" s="80" t="s">
        <v>49</v>
      </c>
      <c r="F79" s="74">
        <v>1</v>
      </c>
      <c r="G79" s="74" t="s">
        <v>99</v>
      </c>
      <c r="H79" s="2">
        <f t="shared" si="73"/>
        <v>47.98</v>
      </c>
      <c r="I79" s="2">
        <f t="shared" si="74"/>
        <v>28.29</v>
      </c>
      <c r="J79" s="2">
        <f t="shared" si="75"/>
        <v>47.98</v>
      </c>
      <c r="K79" s="2">
        <f t="shared" si="76"/>
        <v>28.29</v>
      </c>
      <c r="L79" s="2">
        <f t="shared" si="77"/>
        <v>76.27</v>
      </c>
      <c r="N79" s="86">
        <v>39.869999999999997</v>
      </c>
      <c r="O79" s="86">
        <v>23.51</v>
      </c>
      <c r="P79" s="84">
        <f t="shared" si="79"/>
        <v>63.379999999999995</v>
      </c>
    </row>
    <row r="80" spans="2:16" ht="30" x14ac:dyDescent="0.25">
      <c r="B80" s="74" t="s">
        <v>270</v>
      </c>
      <c r="C80" s="74" t="s">
        <v>19</v>
      </c>
      <c r="D80" s="74">
        <v>91955</v>
      </c>
      <c r="E80" s="80" t="s">
        <v>50</v>
      </c>
      <c r="F80" s="74">
        <v>14</v>
      </c>
      <c r="G80" s="74" t="s">
        <v>99</v>
      </c>
      <c r="H80" s="2">
        <f t="shared" si="73"/>
        <v>21.14</v>
      </c>
      <c r="I80" s="2">
        <f t="shared" si="74"/>
        <v>12.31</v>
      </c>
      <c r="J80" s="2">
        <f t="shared" si="75"/>
        <v>295.95999999999998</v>
      </c>
      <c r="K80" s="2">
        <f t="shared" si="76"/>
        <v>172.34</v>
      </c>
      <c r="L80" s="2">
        <f t="shared" si="77"/>
        <v>468.3</v>
      </c>
      <c r="N80" s="86">
        <v>17.57</v>
      </c>
      <c r="O80" s="86">
        <v>10.23</v>
      </c>
      <c r="P80" s="84">
        <f t="shared" si="79"/>
        <v>27.8</v>
      </c>
    </row>
    <row r="81" spans="2:16" ht="45" x14ac:dyDescent="0.25">
      <c r="B81" s="74" t="s">
        <v>271</v>
      </c>
      <c r="C81" s="74" t="s">
        <v>19</v>
      </c>
      <c r="D81" s="74">
        <v>92035</v>
      </c>
      <c r="E81" s="80" t="s">
        <v>51</v>
      </c>
      <c r="F81" s="74">
        <v>1</v>
      </c>
      <c r="G81" s="74" t="s">
        <v>99</v>
      </c>
      <c r="H81" s="2">
        <f t="shared" si="73"/>
        <v>44.44</v>
      </c>
      <c r="I81" s="2">
        <f t="shared" si="74"/>
        <v>25.63</v>
      </c>
      <c r="J81" s="2">
        <f t="shared" si="75"/>
        <v>44.44</v>
      </c>
      <c r="K81" s="2">
        <f t="shared" si="76"/>
        <v>25.63</v>
      </c>
      <c r="L81" s="2">
        <f t="shared" si="77"/>
        <v>70.069999999999993</v>
      </c>
      <c r="N81" s="86">
        <v>36.93</v>
      </c>
      <c r="O81" s="86">
        <v>21.3</v>
      </c>
      <c r="P81" s="84">
        <f t="shared" si="79"/>
        <v>58.230000000000004</v>
      </c>
    </row>
    <row r="82" spans="2:16" x14ac:dyDescent="0.25">
      <c r="B82" s="74" t="s">
        <v>272</v>
      </c>
      <c r="C82" s="74" t="s">
        <v>52</v>
      </c>
      <c r="D82" s="74">
        <v>26</v>
      </c>
      <c r="E82" s="80" t="s">
        <v>149</v>
      </c>
      <c r="F82" s="74">
        <v>344</v>
      </c>
      <c r="G82" s="74" t="s">
        <v>99</v>
      </c>
      <c r="H82" s="2">
        <f t="shared" ref="H82" si="87">ROUND(N82*(1+L$5),2)</f>
        <v>5.07</v>
      </c>
      <c r="I82" s="2">
        <f t="shared" ref="I82" si="88">ROUND(O82*(1+L$5),2)</f>
        <v>0.93</v>
      </c>
      <c r="J82" s="2">
        <f t="shared" ref="J82" si="89">ROUND(H82*F82,2)</f>
        <v>1744.08</v>
      </c>
      <c r="K82" s="2">
        <f t="shared" ref="K82" si="90">ROUND(F82*I82,2)</f>
        <v>319.92</v>
      </c>
      <c r="L82" s="2">
        <f t="shared" ref="L82" si="91">ROUND(J82+K82,2)</f>
        <v>2064</v>
      </c>
      <c r="N82" s="86">
        <v>4.21</v>
      </c>
      <c r="O82" s="86">
        <v>0.77</v>
      </c>
      <c r="P82" s="84">
        <f t="shared" si="79"/>
        <v>4.9800000000000004</v>
      </c>
    </row>
    <row r="83" spans="2:16" x14ac:dyDescent="0.25">
      <c r="B83" s="110" t="s">
        <v>273</v>
      </c>
      <c r="C83" s="111"/>
      <c r="D83" s="111"/>
      <c r="E83" s="111" t="s">
        <v>59</v>
      </c>
      <c r="F83" s="111"/>
      <c r="G83" s="111"/>
      <c r="H83" s="111"/>
      <c r="I83" s="111"/>
      <c r="J83" s="42"/>
      <c r="K83" s="42"/>
      <c r="L83" s="43">
        <f>ROUND(L84+L85+L86+L87+L88+L89+L90+L91,2)</f>
        <v>44769.4</v>
      </c>
      <c r="N83" s="84"/>
      <c r="O83" s="84"/>
      <c r="P83" s="84"/>
    </row>
    <row r="84" spans="2:16" ht="45" x14ac:dyDescent="0.25">
      <c r="B84" s="74" t="s">
        <v>274</v>
      </c>
      <c r="C84" s="3" t="s">
        <v>52</v>
      </c>
      <c r="D84" s="74">
        <v>27</v>
      </c>
      <c r="E84" s="80" t="s">
        <v>53</v>
      </c>
      <c r="F84" s="74">
        <v>108</v>
      </c>
      <c r="G84" s="74" t="s">
        <v>99</v>
      </c>
      <c r="H84" s="2">
        <f t="shared" ref="H84" si="92">ROUND(N84*(1+L$5),2)</f>
        <v>311.68</v>
      </c>
      <c r="I84" s="2">
        <f t="shared" ref="I84" si="93">ROUND(O84*(1+L$5),2)</f>
        <v>12.62</v>
      </c>
      <c r="J84" s="2">
        <f t="shared" ref="J84" si="94">ROUND(H84*F84,2)</f>
        <v>33661.440000000002</v>
      </c>
      <c r="K84" s="2">
        <f t="shared" ref="K84" si="95">ROUND(F84*I84,2)</f>
        <v>1362.96</v>
      </c>
      <c r="L84" s="2">
        <f t="shared" ref="L84" si="96">ROUND(J84+K84,2)</f>
        <v>35024.400000000001</v>
      </c>
      <c r="N84" s="86">
        <v>259</v>
      </c>
      <c r="O84" s="86">
        <v>10.49</v>
      </c>
      <c r="P84" s="84">
        <f t="shared" ref="P84" si="97">N84+O84</f>
        <v>269.49</v>
      </c>
    </row>
    <row r="85" spans="2:16" ht="27.75" customHeight="1" x14ac:dyDescent="0.25">
      <c r="B85" s="74" t="s">
        <v>275</v>
      </c>
      <c r="C85" s="3" t="s">
        <v>52</v>
      </c>
      <c r="D85" s="74">
        <v>28</v>
      </c>
      <c r="E85" s="80" t="s">
        <v>411</v>
      </c>
      <c r="F85" s="74">
        <v>47</v>
      </c>
      <c r="G85" s="74" t="s">
        <v>99</v>
      </c>
      <c r="H85" s="2">
        <f t="shared" ref="H85:H91" si="98">ROUND(N85*(1+L$5),2)</f>
        <v>90.26</v>
      </c>
      <c r="I85" s="2">
        <f t="shared" ref="I85:I91" si="99">ROUND(O85*(1+L$5),2)</f>
        <v>10.96</v>
      </c>
      <c r="J85" s="2">
        <f t="shared" ref="J85:J91" si="100">ROUND(H85*F85,2)</f>
        <v>4242.22</v>
      </c>
      <c r="K85" s="2">
        <f t="shared" ref="K85:K91" si="101">ROUND(F85*I85,2)</f>
        <v>515.12</v>
      </c>
      <c r="L85" s="2">
        <f t="shared" ref="L85:L91" si="102">ROUND(J85+K85,2)</f>
        <v>4757.34</v>
      </c>
      <c r="N85" s="86">
        <v>75</v>
      </c>
      <c r="O85" s="86">
        <v>9.11</v>
      </c>
      <c r="P85" s="84">
        <f t="shared" ref="P85:P96" si="103">N85+O85</f>
        <v>84.11</v>
      </c>
    </row>
    <row r="86" spans="2:16" ht="30" x14ac:dyDescent="0.25">
      <c r="B86" s="74" t="s">
        <v>276</v>
      </c>
      <c r="C86" s="3" t="s">
        <v>52</v>
      </c>
      <c r="D86" s="74">
        <v>29</v>
      </c>
      <c r="E86" s="80" t="s">
        <v>54</v>
      </c>
      <c r="F86" s="74">
        <v>27</v>
      </c>
      <c r="G86" s="74" t="s">
        <v>99</v>
      </c>
      <c r="H86" s="2">
        <f t="shared" si="98"/>
        <v>57.76</v>
      </c>
      <c r="I86" s="2">
        <f t="shared" si="99"/>
        <v>10.96</v>
      </c>
      <c r="J86" s="2">
        <f t="shared" si="100"/>
        <v>1559.52</v>
      </c>
      <c r="K86" s="2">
        <f t="shared" si="101"/>
        <v>295.92</v>
      </c>
      <c r="L86" s="2">
        <f t="shared" si="102"/>
        <v>1855.44</v>
      </c>
      <c r="N86" s="86">
        <v>48</v>
      </c>
      <c r="O86" s="86">
        <v>9.11</v>
      </c>
      <c r="P86" s="84">
        <f t="shared" si="103"/>
        <v>57.11</v>
      </c>
    </row>
    <row r="87" spans="2:16" ht="30" x14ac:dyDescent="0.25">
      <c r="B87" s="74" t="s">
        <v>277</v>
      </c>
      <c r="C87" s="3" t="s">
        <v>52</v>
      </c>
      <c r="D87" s="74">
        <v>30</v>
      </c>
      <c r="E87" s="80" t="s">
        <v>55</v>
      </c>
      <c r="F87" s="74">
        <v>1</v>
      </c>
      <c r="G87" s="74" t="s">
        <v>99</v>
      </c>
      <c r="H87" s="2">
        <f t="shared" si="98"/>
        <v>34.659999999999997</v>
      </c>
      <c r="I87" s="2">
        <f t="shared" si="99"/>
        <v>10.96</v>
      </c>
      <c r="J87" s="2">
        <f t="shared" si="100"/>
        <v>34.659999999999997</v>
      </c>
      <c r="K87" s="2">
        <f t="shared" si="101"/>
        <v>10.96</v>
      </c>
      <c r="L87" s="2">
        <f t="shared" si="102"/>
        <v>45.62</v>
      </c>
      <c r="N87" s="86">
        <v>28.8</v>
      </c>
      <c r="O87" s="86">
        <v>9.11</v>
      </c>
      <c r="P87" s="84">
        <f t="shared" si="103"/>
        <v>37.909999999999997</v>
      </c>
    </row>
    <row r="88" spans="2:16" ht="28.5" customHeight="1" x14ac:dyDescent="0.25">
      <c r="B88" s="74" t="s">
        <v>278</v>
      </c>
      <c r="C88" s="3" t="s">
        <v>52</v>
      </c>
      <c r="D88" s="74">
        <v>31</v>
      </c>
      <c r="E88" s="80" t="s">
        <v>57</v>
      </c>
      <c r="F88" s="74">
        <v>4</v>
      </c>
      <c r="G88" s="74" t="s">
        <v>99</v>
      </c>
      <c r="H88" s="2">
        <f t="shared" si="98"/>
        <v>234.66</v>
      </c>
      <c r="I88" s="2">
        <f t="shared" si="99"/>
        <v>9.0299999999999994</v>
      </c>
      <c r="J88" s="2">
        <f t="shared" si="100"/>
        <v>938.64</v>
      </c>
      <c r="K88" s="2">
        <f t="shared" si="101"/>
        <v>36.119999999999997</v>
      </c>
      <c r="L88" s="2">
        <f t="shared" si="102"/>
        <v>974.76</v>
      </c>
      <c r="N88" s="86">
        <v>195</v>
      </c>
      <c r="O88" s="86">
        <v>7.5</v>
      </c>
      <c r="P88" s="84">
        <f t="shared" si="103"/>
        <v>202.5</v>
      </c>
    </row>
    <row r="89" spans="2:16" ht="30" x14ac:dyDescent="0.25">
      <c r="B89" s="74" t="s">
        <v>279</v>
      </c>
      <c r="C89" s="3" t="s">
        <v>52</v>
      </c>
      <c r="D89" s="74">
        <v>32</v>
      </c>
      <c r="E89" s="80" t="s">
        <v>58</v>
      </c>
      <c r="F89" s="74">
        <v>4</v>
      </c>
      <c r="G89" s="74" t="s">
        <v>99</v>
      </c>
      <c r="H89" s="2">
        <f t="shared" si="98"/>
        <v>234.66</v>
      </c>
      <c r="I89" s="2">
        <f t="shared" si="99"/>
        <v>9.0299999999999994</v>
      </c>
      <c r="J89" s="2">
        <f t="shared" si="100"/>
        <v>938.64</v>
      </c>
      <c r="K89" s="2">
        <f t="shared" si="101"/>
        <v>36.119999999999997</v>
      </c>
      <c r="L89" s="2">
        <f t="shared" si="102"/>
        <v>974.76</v>
      </c>
      <c r="N89" s="86">
        <v>195</v>
      </c>
      <c r="O89" s="86">
        <v>7.5</v>
      </c>
      <c r="P89" s="84">
        <f t="shared" si="103"/>
        <v>202.5</v>
      </c>
    </row>
    <row r="90" spans="2:16" ht="30" x14ac:dyDescent="0.25">
      <c r="B90" s="74" t="s">
        <v>280</v>
      </c>
      <c r="C90" s="3" t="s">
        <v>52</v>
      </c>
      <c r="D90" s="74">
        <v>33</v>
      </c>
      <c r="E90" s="80" t="s">
        <v>56</v>
      </c>
      <c r="F90" s="74">
        <v>4</v>
      </c>
      <c r="G90" s="74" t="s">
        <v>99</v>
      </c>
      <c r="H90" s="2">
        <f t="shared" si="98"/>
        <v>233.57</v>
      </c>
      <c r="I90" s="2">
        <f t="shared" si="99"/>
        <v>16.05</v>
      </c>
      <c r="J90" s="2">
        <f t="shared" si="100"/>
        <v>934.28</v>
      </c>
      <c r="K90" s="2">
        <f t="shared" si="101"/>
        <v>64.2</v>
      </c>
      <c r="L90" s="2">
        <f t="shared" si="102"/>
        <v>998.48</v>
      </c>
      <c r="N90" s="86">
        <v>194.09</v>
      </c>
      <c r="O90" s="86">
        <v>13.34</v>
      </c>
      <c r="P90" s="84">
        <f t="shared" si="103"/>
        <v>207.43</v>
      </c>
    </row>
    <row r="91" spans="2:16" ht="30" x14ac:dyDescent="0.25">
      <c r="B91" s="74" t="s">
        <v>281</v>
      </c>
      <c r="C91" s="3" t="s">
        <v>19</v>
      </c>
      <c r="D91" s="74">
        <v>101632</v>
      </c>
      <c r="E91" s="80" t="s">
        <v>60</v>
      </c>
      <c r="F91" s="74">
        <v>5</v>
      </c>
      <c r="G91" s="74" t="s">
        <v>99</v>
      </c>
      <c r="H91" s="2">
        <f t="shared" si="98"/>
        <v>27.2</v>
      </c>
      <c r="I91" s="2">
        <f t="shared" si="99"/>
        <v>0.52</v>
      </c>
      <c r="J91" s="2">
        <f t="shared" si="100"/>
        <v>136</v>
      </c>
      <c r="K91" s="2">
        <f t="shared" si="101"/>
        <v>2.6</v>
      </c>
      <c r="L91" s="2">
        <f t="shared" si="102"/>
        <v>138.6</v>
      </c>
      <c r="N91" s="86">
        <v>22.6</v>
      </c>
      <c r="O91" s="86">
        <v>0.43</v>
      </c>
      <c r="P91" s="84">
        <f t="shared" si="103"/>
        <v>23.03</v>
      </c>
    </row>
    <row r="92" spans="2:16" x14ac:dyDescent="0.25">
      <c r="B92" s="110" t="s">
        <v>282</v>
      </c>
      <c r="C92" s="111"/>
      <c r="D92" s="111"/>
      <c r="E92" s="111" t="s">
        <v>172</v>
      </c>
      <c r="F92" s="111"/>
      <c r="G92" s="111"/>
      <c r="H92" s="111"/>
      <c r="I92" s="111"/>
      <c r="J92" s="42"/>
      <c r="K92" s="42"/>
      <c r="L92" s="43">
        <f>ROUND(L93,2)</f>
        <v>625.77</v>
      </c>
      <c r="N92" s="84"/>
      <c r="O92" s="84"/>
      <c r="P92" s="84"/>
    </row>
    <row r="93" spans="2:16" ht="29.25" customHeight="1" x14ac:dyDescent="0.25">
      <c r="B93" s="74" t="s">
        <v>283</v>
      </c>
      <c r="C93" s="3" t="s">
        <v>161</v>
      </c>
      <c r="D93" s="74">
        <v>2</v>
      </c>
      <c r="E93" s="80" t="s">
        <v>209</v>
      </c>
      <c r="F93" s="74">
        <v>1</v>
      </c>
      <c r="G93" s="74" t="s">
        <v>162</v>
      </c>
      <c r="H93" s="2">
        <f t="shared" ref="H93" si="104">ROUND(N93*(1+L$5),2)</f>
        <v>505.43</v>
      </c>
      <c r="I93" s="2">
        <f t="shared" ref="I93" si="105">ROUND(O93*(1+L$5),2)</f>
        <v>120.34</v>
      </c>
      <c r="J93" s="2">
        <f t="shared" ref="J93" si="106">ROUND(H93*F93,2)</f>
        <v>505.43</v>
      </c>
      <c r="K93" s="2">
        <f t="shared" ref="K93" si="107">ROUND(F93*I93,2)</f>
        <v>120.34</v>
      </c>
      <c r="L93" s="2">
        <f t="shared" ref="L93" si="108">ROUND(J93+K93,2)</f>
        <v>625.77</v>
      </c>
      <c r="N93" s="86">
        <v>420</v>
      </c>
      <c r="O93" s="86">
        <v>100</v>
      </c>
      <c r="P93" s="84">
        <f t="shared" si="103"/>
        <v>520</v>
      </c>
    </row>
    <row r="94" spans="2:16" ht="17.25" customHeight="1" x14ac:dyDescent="0.25">
      <c r="B94" s="110" t="s">
        <v>284</v>
      </c>
      <c r="C94" s="111"/>
      <c r="D94" s="111"/>
      <c r="E94" s="111" t="s">
        <v>234</v>
      </c>
      <c r="F94" s="111"/>
      <c r="G94" s="111"/>
      <c r="H94" s="111"/>
      <c r="I94" s="111"/>
      <c r="J94" s="42"/>
      <c r="K94" s="42"/>
      <c r="L94" s="43">
        <f>ROUND(L95+L96,2)</f>
        <v>64.16</v>
      </c>
      <c r="N94" s="84"/>
      <c r="O94" s="84"/>
      <c r="P94" s="84"/>
    </row>
    <row r="95" spans="2:16" ht="45" customHeight="1" x14ac:dyDescent="0.25">
      <c r="B95" s="74" t="s">
        <v>285</v>
      </c>
      <c r="C95" s="3" t="s">
        <v>19</v>
      </c>
      <c r="D95" s="74">
        <v>90443</v>
      </c>
      <c r="E95" s="80" t="s">
        <v>233</v>
      </c>
      <c r="F95" s="74">
        <v>3.85</v>
      </c>
      <c r="G95" s="74" t="s">
        <v>82</v>
      </c>
      <c r="H95" s="2">
        <f t="shared" ref="H95" si="109">ROUND(N95*(1+L$5),2)</f>
        <v>2.35</v>
      </c>
      <c r="I95" s="2">
        <f t="shared" ref="I95" si="110">ROUND(O95*(1+L$5),2)</f>
        <v>8.6199999999999992</v>
      </c>
      <c r="J95" s="2">
        <f t="shared" ref="J95" si="111">ROUND(H95*F95,2)</f>
        <v>9.0500000000000007</v>
      </c>
      <c r="K95" s="2">
        <f t="shared" ref="K95" si="112">ROUND(F95*I95,2)</f>
        <v>33.19</v>
      </c>
      <c r="L95" s="2">
        <f t="shared" ref="L95" si="113">ROUND(J95+K95,2)</f>
        <v>42.24</v>
      </c>
      <c r="N95" s="86">
        <v>1.95</v>
      </c>
      <c r="O95" s="86">
        <v>7.16</v>
      </c>
      <c r="P95" s="84">
        <f t="shared" si="103"/>
        <v>9.11</v>
      </c>
    </row>
    <row r="96" spans="2:16" ht="34.5" customHeight="1" x14ac:dyDescent="0.25">
      <c r="B96" s="74" t="s">
        <v>286</v>
      </c>
      <c r="C96" s="3" t="s">
        <v>19</v>
      </c>
      <c r="D96" s="74">
        <v>87369</v>
      </c>
      <c r="E96" s="80" t="s">
        <v>235</v>
      </c>
      <c r="F96" s="74">
        <v>3.85E-2</v>
      </c>
      <c r="G96" s="74" t="s">
        <v>236</v>
      </c>
      <c r="H96" s="2">
        <f t="shared" ref="H96" si="114">ROUND(N96*(1+L$5),2)</f>
        <v>420.82</v>
      </c>
      <c r="I96" s="2">
        <f t="shared" ref="I96" si="115">ROUND(O96*(1+L$5),2)</f>
        <v>148.66</v>
      </c>
      <c r="J96" s="2">
        <f t="shared" ref="J96" si="116">ROUND(H96*F96,2)</f>
        <v>16.2</v>
      </c>
      <c r="K96" s="2">
        <f t="shared" ref="K96" si="117">ROUND(F96*I96,2)</f>
        <v>5.72</v>
      </c>
      <c r="L96" s="2">
        <f t="shared" ref="L96" si="118">ROUND(J96+K96,2)</f>
        <v>21.92</v>
      </c>
      <c r="N96" s="86">
        <v>349.69</v>
      </c>
      <c r="O96" s="86">
        <v>123.53</v>
      </c>
      <c r="P96" s="84">
        <f t="shared" si="103"/>
        <v>473.22</v>
      </c>
    </row>
    <row r="97" spans="2:20" x14ac:dyDescent="0.25">
      <c r="B97" s="112">
        <v>4</v>
      </c>
      <c r="C97" s="113"/>
      <c r="D97" s="113"/>
      <c r="E97" s="113" t="s">
        <v>61</v>
      </c>
      <c r="F97" s="113"/>
      <c r="G97" s="113"/>
      <c r="H97" s="113"/>
      <c r="I97" s="113"/>
      <c r="J97" s="73"/>
      <c r="K97" s="73"/>
      <c r="L97" s="44">
        <f>ROUND(L98+L113+L137+L139,2)</f>
        <v>34709.08</v>
      </c>
      <c r="N97" s="84"/>
      <c r="O97" s="84"/>
      <c r="P97" s="84"/>
      <c r="S97" s="46"/>
      <c r="T97" s="46"/>
    </row>
    <row r="98" spans="2:20" x14ac:dyDescent="0.25">
      <c r="B98" s="110" t="s">
        <v>100</v>
      </c>
      <c r="C98" s="111"/>
      <c r="D98" s="111"/>
      <c r="E98" s="111" t="s">
        <v>73</v>
      </c>
      <c r="F98" s="111"/>
      <c r="G98" s="111"/>
      <c r="H98" s="111"/>
      <c r="I98" s="111"/>
      <c r="J98" s="42"/>
      <c r="K98" s="42"/>
      <c r="L98" s="43">
        <f>ROUND(L99+L100+L101+L102+L103+L104+L105+L106+L107+L108+L109+L110+L111+L112,2)</f>
        <v>26531.54</v>
      </c>
      <c r="N98" s="84"/>
      <c r="O98" s="84"/>
      <c r="P98" s="84"/>
    </row>
    <row r="99" spans="2:20" ht="45" x14ac:dyDescent="0.25">
      <c r="B99" s="74" t="s">
        <v>102</v>
      </c>
      <c r="C99" s="74" t="s">
        <v>52</v>
      </c>
      <c r="D99" s="74">
        <v>34</v>
      </c>
      <c r="E99" s="67" t="s">
        <v>378</v>
      </c>
      <c r="F99" s="74">
        <v>1069.79</v>
      </c>
      <c r="G99" s="74" t="s">
        <v>82</v>
      </c>
      <c r="H99" s="2">
        <f t="shared" ref="H99" si="119">ROUND(N99*(1+L$5),2)</f>
        <v>4.8099999999999996</v>
      </c>
      <c r="I99" s="2">
        <f t="shared" ref="I99" si="120">ROUND(O99*(1+L$5),2)</f>
        <v>1.41</v>
      </c>
      <c r="J99" s="2">
        <f t="shared" ref="J99" si="121">ROUND(H99*F99,2)</f>
        <v>5145.6899999999996</v>
      </c>
      <c r="K99" s="2">
        <f t="shared" ref="K99" si="122">ROUND(F99*I99,2)</f>
        <v>1508.4</v>
      </c>
      <c r="L99" s="2">
        <f t="shared" ref="L99" si="123">ROUND(J99+K99,2)</f>
        <v>6654.09</v>
      </c>
      <c r="N99" s="86">
        <v>4</v>
      </c>
      <c r="O99" s="86">
        <v>1.17</v>
      </c>
      <c r="P99" s="84">
        <f t="shared" ref="P99" si="124">N99+O99</f>
        <v>5.17</v>
      </c>
    </row>
    <row r="100" spans="2:20" ht="46.5" customHeight="1" x14ac:dyDescent="0.25">
      <c r="B100" s="74" t="s">
        <v>287</v>
      </c>
      <c r="C100" s="74" t="s">
        <v>52</v>
      </c>
      <c r="D100" s="74">
        <v>35</v>
      </c>
      <c r="E100" s="80" t="s">
        <v>66</v>
      </c>
      <c r="F100" s="74">
        <v>488.41</v>
      </c>
      <c r="G100" s="74" t="s">
        <v>82</v>
      </c>
      <c r="H100" s="2">
        <f t="shared" ref="H100:H105" si="125">ROUND(N100*(1+L$5),2)</f>
        <v>4.8099999999999996</v>
      </c>
      <c r="I100" s="2">
        <f t="shared" ref="I100:I105" si="126">ROUND(O100*(1+L$5),2)</f>
        <v>1.41</v>
      </c>
      <c r="J100" s="2">
        <f t="shared" ref="J100:J105" si="127">ROUND(H100*F100,2)</f>
        <v>2349.25</v>
      </c>
      <c r="K100" s="2">
        <f t="shared" ref="K100:K105" si="128">ROUND(F100*I100,2)</f>
        <v>688.66</v>
      </c>
      <c r="L100" s="2">
        <f t="shared" ref="L100:L105" si="129">ROUND(J100+K100,2)</f>
        <v>3037.91</v>
      </c>
      <c r="N100" s="86">
        <v>4</v>
      </c>
      <c r="O100" s="86">
        <v>1.17</v>
      </c>
      <c r="P100" s="84">
        <f t="shared" ref="P100:P112" si="130">N100+O100</f>
        <v>5.17</v>
      </c>
    </row>
    <row r="101" spans="2:20" ht="46.5" customHeight="1" x14ac:dyDescent="0.25">
      <c r="B101" s="74" t="s">
        <v>288</v>
      </c>
      <c r="C101" s="74" t="s">
        <v>52</v>
      </c>
      <c r="D101" s="74">
        <v>36</v>
      </c>
      <c r="E101" s="80" t="s">
        <v>67</v>
      </c>
      <c r="F101" s="74">
        <v>1089.6199999999999</v>
      </c>
      <c r="G101" s="74" t="s">
        <v>82</v>
      </c>
      <c r="H101" s="2">
        <f t="shared" si="125"/>
        <v>3.12</v>
      </c>
      <c r="I101" s="2">
        <f t="shared" si="126"/>
        <v>1.41</v>
      </c>
      <c r="J101" s="2">
        <f t="shared" si="127"/>
        <v>3399.61</v>
      </c>
      <c r="K101" s="2">
        <f t="shared" si="128"/>
        <v>1536.36</v>
      </c>
      <c r="L101" s="2">
        <f t="shared" si="129"/>
        <v>4935.97</v>
      </c>
      <c r="N101" s="86">
        <v>2.59</v>
      </c>
      <c r="O101" s="86">
        <v>1.17</v>
      </c>
      <c r="P101" s="84">
        <f t="shared" si="130"/>
        <v>3.76</v>
      </c>
    </row>
    <row r="102" spans="2:20" ht="45" x14ac:dyDescent="0.25">
      <c r="B102" s="74" t="s">
        <v>289</v>
      </c>
      <c r="C102" s="74" t="s">
        <v>19</v>
      </c>
      <c r="D102" s="74">
        <v>98304</v>
      </c>
      <c r="E102" s="80" t="s">
        <v>70</v>
      </c>
      <c r="F102" s="74">
        <v>1</v>
      </c>
      <c r="G102" s="74" t="s">
        <v>99</v>
      </c>
      <c r="H102" s="2">
        <f t="shared" si="125"/>
        <v>743.34</v>
      </c>
      <c r="I102" s="2">
        <f t="shared" si="126"/>
        <v>398.34</v>
      </c>
      <c r="J102" s="2">
        <f t="shared" si="127"/>
        <v>743.34</v>
      </c>
      <c r="K102" s="2">
        <f t="shared" si="128"/>
        <v>398.34</v>
      </c>
      <c r="L102" s="2">
        <f t="shared" si="129"/>
        <v>1141.68</v>
      </c>
      <c r="N102" s="86">
        <v>617.70000000000005</v>
      </c>
      <c r="O102" s="86">
        <v>331.01</v>
      </c>
      <c r="P102" s="84">
        <f t="shared" si="130"/>
        <v>948.71</v>
      </c>
    </row>
    <row r="103" spans="2:20" ht="45" x14ac:dyDescent="0.25">
      <c r="B103" s="74" t="s">
        <v>290</v>
      </c>
      <c r="C103" s="74" t="s">
        <v>19</v>
      </c>
      <c r="D103" s="74">
        <v>98593</v>
      </c>
      <c r="E103" s="80" t="s">
        <v>75</v>
      </c>
      <c r="F103" s="74">
        <v>1</v>
      </c>
      <c r="G103" s="74" t="s">
        <v>99</v>
      </c>
      <c r="H103" s="2">
        <f t="shared" si="125"/>
        <v>511.17</v>
      </c>
      <c r="I103" s="2">
        <f t="shared" si="126"/>
        <v>398.35</v>
      </c>
      <c r="J103" s="2">
        <f t="shared" si="127"/>
        <v>511.17</v>
      </c>
      <c r="K103" s="2">
        <f t="shared" si="128"/>
        <v>398.35</v>
      </c>
      <c r="L103" s="2">
        <f t="shared" si="129"/>
        <v>909.52</v>
      </c>
      <c r="N103" s="86">
        <v>424.77</v>
      </c>
      <c r="O103" s="86">
        <v>331.02</v>
      </c>
      <c r="P103" s="84">
        <f t="shared" si="130"/>
        <v>755.79</v>
      </c>
    </row>
    <row r="104" spans="2:20" ht="45" x14ac:dyDescent="0.25">
      <c r="B104" s="74" t="s">
        <v>291</v>
      </c>
      <c r="C104" s="74" t="s">
        <v>52</v>
      </c>
      <c r="D104" s="74">
        <v>37</v>
      </c>
      <c r="E104" s="80" t="s">
        <v>76</v>
      </c>
      <c r="F104" s="74">
        <v>41</v>
      </c>
      <c r="G104" s="74" t="s">
        <v>99</v>
      </c>
      <c r="H104" s="2">
        <f t="shared" si="125"/>
        <v>15.24</v>
      </c>
      <c r="I104" s="2">
        <f t="shared" si="126"/>
        <v>2.14</v>
      </c>
      <c r="J104" s="2">
        <f t="shared" si="127"/>
        <v>624.84</v>
      </c>
      <c r="K104" s="2">
        <f t="shared" si="128"/>
        <v>87.74</v>
      </c>
      <c r="L104" s="2">
        <f t="shared" si="129"/>
        <v>712.58</v>
      </c>
      <c r="N104" s="86">
        <v>12.66</v>
      </c>
      <c r="O104" s="86">
        <v>1.78</v>
      </c>
      <c r="P104" s="84">
        <f t="shared" si="130"/>
        <v>14.44</v>
      </c>
    </row>
    <row r="105" spans="2:20" ht="45" x14ac:dyDescent="0.25">
      <c r="B105" s="74" t="s">
        <v>292</v>
      </c>
      <c r="C105" s="74" t="s">
        <v>52</v>
      </c>
      <c r="D105" s="74">
        <v>38</v>
      </c>
      <c r="E105" s="80" t="s">
        <v>213</v>
      </c>
      <c r="F105" s="74">
        <v>41</v>
      </c>
      <c r="G105" s="74" t="s">
        <v>99</v>
      </c>
      <c r="H105" s="2">
        <f t="shared" si="125"/>
        <v>29.1</v>
      </c>
      <c r="I105" s="2">
        <f t="shared" si="126"/>
        <v>2.14</v>
      </c>
      <c r="J105" s="2">
        <f t="shared" si="127"/>
        <v>1193.0999999999999</v>
      </c>
      <c r="K105" s="2">
        <f t="shared" si="128"/>
        <v>87.74</v>
      </c>
      <c r="L105" s="2">
        <f t="shared" si="129"/>
        <v>1280.8399999999999</v>
      </c>
      <c r="N105" s="86">
        <v>24.18</v>
      </c>
      <c r="O105" s="86">
        <v>1.78</v>
      </c>
      <c r="P105" s="84">
        <f t="shared" si="130"/>
        <v>25.96</v>
      </c>
    </row>
    <row r="106" spans="2:20" x14ac:dyDescent="0.25">
      <c r="B106" s="74" t="s">
        <v>293</v>
      </c>
      <c r="C106" s="74" t="s">
        <v>19</v>
      </c>
      <c r="D106" s="74">
        <v>98307</v>
      </c>
      <c r="E106" s="80" t="s">
        <v>74</v>
      </c>
      <c r="F106" s="74">
        <v>82</v>
      </c>
      <c r="G106" s="74" t="s">
        <v>99</v>
      </c>
      <c r="H106" s="2">
        <f t="shared" ref="H106:H112" si="131">ROUND(N106*(1+L$5),2)</f>
        <v>48.45</v>
      </c>
      <c r="I106" s="2">
        <f t="shared" ref="I106:I112" si="132">ROUND(O106*(1+L$5),2)</f>
        <v>6.64</v>
      </c>
      <c r="J106" s="2">
        <f t="shared" ref="J106:J112" si="133">ROUND(H106*F106,2)</f>
        <v>3972.9</v>
      </c>
      <c r="K106" s="2">
        <f t="shared" ref="K106:K112" si="134">ROUND(F106*I106,2)</f>
        <v>544.48</v>
      </c>
      <c r="L106" s="2">
        <f t="shared" ref="L106:L112" si="135">ROUND(J106+K106,2)</f>
        <v>4517.38</v>
      </c>
      <c r="N106" s="86">
        <v>40.26</v>
      </c>
      <c r="O106" s="86">
        <v>5.52</v>
      </c>
      <c r="P106" s="84">
        <f t="shared" si="130"/>
        <v>45.78</v>
      </c>
    </row>
    <row r="107" spans="2:20" ht="45" customHeight="1" x14ac:dyDescent="0.25">
      <c r="B107" s="74" t="s">
        <v>294</v>
      </c>
      <c r="C107" s="74" t="s">
        <v>52</v>
      </c>
      <c r="D107" s="74">
        <v>39</v>
      </c>
      <c r="E107" s="80" t="s">
        <v>354</v>
      </c>
      <c r="F107" s="74">
        <v>1</v>
      </c>
      <c r="G107" s="74" t="s">
        <v>99</v>
      </c>
      <c r="H107" s="2">
        <f t="shared" si="131"/>
        <v>1800.29</v>
      </c>
      <c r="I107" s="2">
        <f t="shared" si="132"/>
        <v>85.49</v>
      </c>
      <c r="J107" s="2">
        <f t="shared" si="133"/>
        <v>1800.29</v>
      </c>
      <c r="K107" s="2">
        <f t="shared" si="134"/>
        <v>85.49</v>
      </c>
      <c r="L107" s="2">
        <f t="shared" si="135"/>
        <v>1885.78</v>
      </c>
      <c r="N107" s="86">
        <v>1496</v>
      </c>
      <c r="O107" s="86">
        <v>71.040000000000006</v>
      </c>
      <c r="P107" s="84">
        <f t="shared" si="130"/>
        <v>1567.04</v>
      </c>
    </row>
    <row r="108" spans="2:20" ht="27.75" customHeight="1" x14ac:dyDescent="0.25">
      <c r="B108" s="74" t="s">
        <v>295</v>
      </c>
      <c r="C108" s="74" t="s">
        <v>52</v>
      </c>
      <c r="D108" s="74">
        <v>40</v>
      </c>
      <c r="E108" s="80" t="s">
        <v>77</v>
      </c>
      <c r="F108" s="74">
        <v>3</v>
      </c>
      <c r="G108" s="74" t="s">
        <v>99</v>
      </c>
      <c r="H108" s="2">
        <f t="shared" si="131"/>
        <v>34.67</v>
      </c>
      <c r="I108" s="2">
        <f t="shared" si="132"/>
        <v>10.69</v>
      </c>
      <c r="J108" s="2">
        <f t="shared" si="133"/>
        <v>104.01</v>
      </c>
      <c r="K108" s="2">
        <f t="shared" si="134"/>
        <v>32.07</v>
      </c>
      <c r="L108" s="2">
        <f t="shared" si="135"/>
        <v>136.08000000000001</v>
      </c>
      <c r="N108" s="86">
        <v>28.81</v>
      </c>
      <c r="O108" s="86">
        <v>8.8800000000000008</v>
      </c>
      <c r="P108" s="84">
        <f t="shared" si="130"/>
        <v>37.69</v>
      </c>
    </row>
    <row r="109" spans="2:20" ht="30" x14ac:dyDescent="0.25">
      <c r="B109" s="74" t="s">
        <v>296</v>
      </c>
      <c r="C109" s="74" t="s">
        <v>52</v>
      </c>
      <c r="D109" s="74">
        <v>41</v>
      </c>
      <c r="E109" s="80" t="s">
        <v>78</v>
      </c>
      <c r="F109" s="74">
        <v>5</v>
      </c>
      <c r="G109" s="74" t="s">
        <v>99</v>
      </c>
      <c r="H109" s="2">
        <f t="shared" si="131"/>
        <v>32.56</v>
      </c>
      <c r="I109" s="2">
        <f t="shared" si="132"/>
        <v>3.55</v>
      </c>
      <c r="J109" s="2">
        <f t="shared" si="133"/>
        <v>162.80000000000001</v>
      </c>
      <c r="K109" s="2">
        <f t="shared" si="134"/>
        <v>17.75</v>
      </c>
      <c r="L109" s="2">
        <f t="shared" si="135"/>
        <v>180.55</v>
      </c>
      <c r="N109" s="86">
        <v>27.06</v>
      </c>
      <c r="O109" s="86">
        <v>2.95</v>
      </c>
      <c r="P109" s="84">
        <f t="shared" si="130"/>
        <v>30.009999999999998</v>
      </c>
    </row>
    <row r="110" spans="2:20" ht="33.75" customHeight="1" x14ac:dyDescent="0.25">
      <c r="B110" s="74" t="s">
        <v>297</v>
      </c>
      <c r="C110" s="74" t="s">
        <v>52</v>
      </c>
      <c r="D110" s="74">
        <v>42</v>
      </c>
      <c r="E110" s="80" t="s">
        <v>79</v>
      </c>
      <c r="F110" s="74">
        <v>10</v>
      </c>
      <c r="G110" s="74" t="s">
        <v>82</v>
      </c>
      <c r="H110" s="2">
        <f t="shared" si="131"/>
        <v>43.88</v>
      </c>
      <c r="I110" s="2">
        <f t="shared" si="132"/>
        <v>1.41</v>
      </c>
      <c r="J110" s="2">
        <f t="shared" si="133"/>
        <v>438.8</v>
      </c>
      <c r="K110" s="2">
        <f t="shared" si="134"/>
        <v>14.1</v>
      </c>
      <c r="L110" s="2">
        <f t="shared" si="135"/>
        <v>452.9</v>
      </c>
      <c r="N110" s="86">
        <v>36.46</v>
      </c>
      <c r="O110" s="86">
        <v>1.17</v>
      </c>
      <c r="P110" s="84">
        <f t="shared" si="130"/>
        <v>37.630000000000003</v>
      </c>
    </row>
    <row r="111" spans="2:20" x14ac:dyDescent="0.25">
      <c r="B111" s="74" t="s">
        <v>298</v>
      </c>
      <c r="C111" s="74" t="s">
        <v>52</v>
      </c>
      <c r="D111" s="74">
        <v>43</v>
      </c>
      <c r="E111" s="80" t="s">
        <v>394</v>
      </c>
      <c r="F111" s="74">
        <v>5</v>
      </c>
      <c r="G111" s="74" t="s">
        <v>99</v>
      </c>
      <c r="H111" s="2">
        <f t="shared" si="131"/>
        <v>45.73</v>
      </c>
      <c r="I111" s="2">
        <f t="shared" si="132"/>
        <v>3.55</v>
      </c>
      <c r="J111" s="2">
        <f t="shared" si="133"/>
        <v>228.65</v>
      </c>
      <c r="K111" s="2">
        <f t="shared" si="134"/>
        <v>17.75</v>
      </c>
      <c r="L111" s="2">
        <f t="shared" si="135"/>
        <v>246.4</v>
      </c>
      <c r="N111" s="86">
        <v>38</v>
      </c>
      <c r="O111" s="86">
        <v>2.95</v>
      </c>
      <c r="P111" s="84">
        <f t="shared" si="130"/>
        <v>40.950000000000003</v>
      </c>
    </row>
    <row r="112" spans="2:20" ht="60" x14ac:dyDescent="0.25">
      <c r="B112" s="74" t="s">
        <v>299</v>
      </c>
      <c r="C112" s="74" t="s">
        <v>52</v>
      </c>
      <c r="D112" s="74">
        <v>44</v>
      </c>
      <c r="E112" s="80" t="s">
        <v>355</v>
      </c>
      <c r="F112" s="74">
        <v>1</v>
      </c>
      <c r="G112" s="74" t="s">
        <v>99</v>
      </c>
      <c r="H112" s="2">
        <f t="shared" si="131"/>
        <v>397.12</v>
      </c>
      <c r="I112" s="2">
        <f t="shared" si="132"/>
        <v>42.74</v>
      </c>
      <c r="J112" s="2">
        <f t="shared" si="133"/>
        <v>397.12</v>
      </c>
      <c r="K112" s="2">
        <f t="shared" si="134"/>
        <v>42.74</v>
      </c>
      <c r="L112" s="2">
        <f t="shared" si="135"/>
        <v>439.86</v>
      </c>
      <c r="N112" s="86">
        <v>330</v>
      </c>
      <c r="O112" s="86">
        <v>35.520000000000003</v>
      </c>
      <c r="P112" s="84">
        <f t="shared" si="130"/>
        <v>365.52</v>
      </c>
    </row>
    <row r="113" spans="2:16" x14ac:dyDescent="0.25">
      <c r="B113" s="110" t="s">
        <v>104</v>
      </c>
      <c r="C113" s="111"/>
      <c r="D113" s="111"/>
      <c r="E113" s="111" t="s">
        <v>403</v>
      </c>
      <c r="F113" s="111"/>
      <c r="G113" s="111"/>
      <c r="H113" s="111"/>
      <c r="I113" s="111"/>
      <c r="J113" s="42"/>
      <c r="K113" s="42"/>
      <c r="L113" s="43">
        <f>ROUND(L114+L115+L116+L121+L122+L123+L124+L125+L126+L127+L128+L129+L130+L131+L132+L133+L134+L135+L136+L118+L119+L120+L117,2)</f>
        <v>7114.43</v>
      </c>
      <c r="N113" s="84"/>
      <c r="O113" s="84"/>
      <c r="P113" s="84"/>
    </row>
    <row r="114" spans="2:16" ht="30" x14ac:dyDescent="0.25">
      <c r="B114" s="74" t="s">
        <v>106</v>
      </c>
      <c r="C114" s="74" t="s">
        <v>52</v>
      </c>
      <c r="D114" s="74">
        <v>45</v>
      </c>
      <c r="E114" s="80" t="s">
        <v>356</v>
      </c>
      <c r="F114" s="74">
        <v>9.39</v>
      </c>
      <c r="G114" s="74" t="s">
        <v>82</v>
      </c>
      <c r="H114" s="2">
        <f t="shared" ref="H114:H123" si="136">ROUND(N114*(1+L$5),2)</f>
        <v>36.1</v>
      </c>
      <c r="I114" s="2">
        <f t="shared" ref="I114:I123" si="137">ROUND(O114*(1+L$5),2)</f>
        <v>4.96</v>
      </c>
      <c r="J114" s="2">
        <f t="shared" ref="J114:J123" si="138">ROUND(H114*F114,2)</f>
        <v>338.98</v>
      </c>
      <c r="K114" s="2">
        <f t="shared" ref="K114:K123" si="139">ROUND(F114*I114,2)</f>
        <v>46.57</v>
      </c>
      <c r="L114" s="2">
        <f t="shared" ref="L114:L123" si="140">ROUND(J114+K114,2)</f>
        <v>385.55</v>
      </c>
      <c r="N114" s="86">
        <v>30</v>
      </c>
      <c r="O114" s="86">
        <v>4.12</v>
      </c>
      <c r="P114" s="84">
        <f t="shared" ref="P114:P152" si="141">N114+O114</f>
        <v>34.119999999999997</v>
      </c>
    </row>
    <row r="115" spans="2:16" ht="30" x14ac:dyDescent="0.25">
      <c r="B115" s="74" t="s">
        <v>107</v>
      </c>
      <c r="C115" s="74" t="s">
        <v>52</v>
      </c>
      <c r="D115" s="74">
        <v>46</v>
      </c>
      <c r="E115" s="80" t="s">
        <v>358</v>
      </c>
      <c r="F115" s="74">
        <v>36.67</v>
      </c>
      <c r="G115" s="74" t="s">
        <v>82</v>
      </c>
      <c r="H115" s="2">
        <f t="shared" ref="H115" si="142">ROUND(N115*(1+L$5),2)</f>
        <v>28.8</v>
      </c>
      <c r="I115" s="2">
        <f t="shared" ref="I115" si="143">ROUND(O115*(1+L$5),2)</f>
        <v>4.96</v>
      </c>
      <c r="J115" s="2">
        <f t="shared" ref="J115" si="144">ROUND(H115*F115,2)</f>
        <v>1056.0999999999999</v>
      </c>
      <c r="K115" s="2">
        <f t="shared" ref="K115" si="145">ROUND(F115*I115,2)</f>
        <v>181.88</v>
      </c>
      <c r="L115" s="2">
        <f t="shared" ref="L115" si="146">ROUND(J115+K115,2)</f>
        <v>1237.98</v>
      </c>
      <c r="N115" s="86">
        <v>23.93</v>
      </c>
      <c r="O115" s="86">
        <v>4.12</v>
      </c>
      <c r="P115" s="84">
        <f t="shared" si="141"/>
        <v>28.05</v>
      </c>
    </row>
    <row r="116" spans="2:16" ht="30" x14ac:dyDescent="0.25">
      <c r="B116" s="74" t="s">
        <v>300</v>
      </c>
      <c r="C116" s="74" t="s">
        <v>52</v>
      </c>
      <c r="D116" s="74">
        <v>47</v>
      </c>
      <c r="E116" s="80" t="s">
        <v>357</v>
      </c>
      <c r="F116" s="74">
        <v>33.799999999999997</v>
      </c>
      <c r="G116" s="74" t="s">
        <v>82</v>
      </c>
      <c r="H116" s="2">
        <f t="shared" ref="H116" si="147">ROUND(N116*(1+L$5),2)</f>
        <v>25.24</v>
      </c>
      <c r="I116" s="2">
        <f t="shared" ref="I116" si="148">ROUND(O116*(1+L$5),2)</f>
        <v>4.96</v>
      </c>
      <c r="J116" s="2">
        <f t="shared" ref="J116" si="149">ROUND(H116*F116,2)</f>
        <v>853.11</v>
      </c>
      <c r="K116" s="2">
        <f t="shared" ref="K116" si="150">ROUND(F116*I116,2)</f>
        <v>167.65</v>
      </c>
      <c r="L116" s="2">
        <f t="shared" ref="L116" si="151">ROUND(J116+K116,2)</f>
        <v>1020.76</v>
      </c>
      <c r="N116" s="86">
        <v>20.97</v>
      </c>
      <c r="O116" s="86">
        <v>4.12</v>
      </c>
      <c r="P116" s="84">
        <f t="shared" si="141"/>
        <v>25.09</v>
      </c>
    </row>
    <row r="117" spans="2:16" ht="30" x14ac:dyDescent="0.25">
      <c r="B117" s="51" t="s">
        <v>301</v>
      </c>
      <c r="C117" s="51" t="s">
        <v>19</v>
      </c>
      <c r="D117" s="51">
        <v>91834</v>
      </c>
      <c r="E117" s="52" t="s">
        <v>40</v>
      </c>
      <c r="F117" s="51">
        <v>206.22</v>
      </c>
      <c r="G117" s="51" t="s">
        <v>82</v>
      </c>
      <c r="H117" s="1">
        <f t="shared" ref="H117" si="152">ROUND(N117*(1+L$5),2)</f>
        <v>3.25</v>
      </c>
      <c r="I117" s="1">
        <f t="shared" ref="I117" si="153">ROUND(O117*(1+L$5),2)</f>
        <v>2.95</v>
      </c>
      <c r="J117" s="1">
        <f t="shared" ref="J117" si="154">ROUND(H117*F117,2)</f>
        <v>670.22</v>
      </c>
      <c r="K117" s="1">
        <f t="shared" ref="K117" si="155">ROUND(F117*I117,2)</f>
        <v>608.35</v>
      </c>
      <c r="L117" s="1">
        <f t="shared" ref="L117" si="156">ROUND(J117+K117,2)</f>
        <v>1278.57</v>
      </c>
      <c r="N117" s="86">
        <v>2.7</v>
      </c>
      <c r="O117" s="86">
        <v>2.4500000000000002</v>
      </c>
      <c r="P117" s="84">
        <f t="shared" si="141"/>
        <v>5.15</v>
      </c>
    </row>
    <row r="118" spans="2:16" ht="30" x14ac:dyDescent="0.25">
      <c r="B118" s="74" t="s">
        <v>302</v>
      </c>
      <c r="C118" s="74" t="s">
        <v>19</v>
      </c>
      <c r="D118" s="74">
        <v>91871</v>
      </c>
      <c r="E118" s="80" t="s">
        <v>39</v>
      </c>
      <c r="F118" s="74">
        <v>105</v>
      </c>
      <c r="G118" s="74" t="s">
        <v>82</v>
      </c>
      <c r="H118" s="2">
        <f t="shared" ref="H118:H120" si="157">ROUND(N118*(1+L$5),2)</f>
        <v>6.63</v>
      </c>
      <c r="I118" s="2">
        <f t="shared" ref="I118:I120" si="158">ROUND(O118*(1+L$5),2)</f>
        <v>5.49</v>
      </c>
      <c r="J118" s="2">
        <f t="shared" ref="J118:J120" si="159">ROUND(H118*F118,2)</f>
        <v>696.15</v>
      </c>
      <c r="K118" s="2">
        <f t="shared" ref="K118:K120" si="160">ROUND(F118*I118,2)</f>
        <v>576.45000000000005</v>
      </c>
      <c r="L118" s="2">
        <f t="shared" ref="L118:L120" si="161">ROUND(J118+K118,2)</f>
        <v>1272.5999999999999</v>
      </c>
      <c r="N118" s="86">
        <v>5.51</v>
      </c>
      <c r="O118" s="86">
        <v>4.5599999999999996</v>
      </c>
      <c r="P118" s="84">
        <f t="shared" si="141"/>
        <v>10.07</v>
      </c>
    </row>
    <row r="119" spans="2:16" ht="30" x14ac:dyDescent="0.25">
      <c r="B119" s="74" t="s">
        <v>303</v>
      </c>
      <c r="C119" s="74" t="s">
        <v>52</v>
      </c>
      <c r="D119" s="74">
        <v>14</v>
      </c>
      <c r="E119" s="80" t="s">
        <v>344</v>
      </c>
      <c r="F119" s="74">
        <v>41</v>
      </c>
      <c r="G119" s="74" t="s">
        <v>99</v>
      </c>
      <c r="H119" s="2">
        <f t="shared" si="157"/>
        <v>1.18</v>
      </c>
      <c r="I119" s="2">
        <f t="shared" si="158"/>
        <v>0.39</v>
      </c>
      <c r="J119" s="2">
        <f t="shared" si="159"/>
        <v>48.38</v>
      </c>
      <c r="K119" s="2">
        <f t="shared" si="160"/>
        <v>15.99</v>
      </c>
      <c r="L119" s="2">
        <f t="shared" si="161"/>
        <v>64.37</v>
      </c>
      <c r="N119" s="86">
        <v>0.98</v>
      </c>
      <c r="O119" s="86">
        <v>0.32</v>
      </c>
      <c r="P119" s="84">
        <f t="shared" si="141"/>
        <v>1.3</v>
      </c>
    </row>
    <row r="120" spans="2:16" ht="30" x14ac:dyDescent="0.25">
      <c r="B120" s="74" t="s">
        <v>304</v>
      </c>
      <c r="C120" s="74" t="s">
        <v>52</v>
      </c>
      <c r="D120" s="74">
        <v>16</v>
      </c>
      <c r="E120" s="80" t="s">
        <v>342</v>
      </c>
      <c r="F120" s="74">
        <v>105</v>
      </c>
      <c r="G120" s="74" t="s">
        <v>99</v>
      </c>
      <c r="H120" s="2">
        <f t="shared" si="157"/>
        <v>1.44</v>
      </c>
      <c r="I120" s="2">
        <f t="shared" si="158"/>
        <v>0.39</v>
      </c>
      <c r="J120" s="2">
        <f t="shared" si="159"/>
        <v>151.19999999999999</v>
      </c>
      <c r="K120" s="2">
        <f t="shared" si="160"/>
        <v>40.950000000000003</v>
      </c>
      <c r="L120" s="2">
        <f t="shared" si="161"/>
        <v>192.15</v>
      </c>
      <c r="N120" s="86">
        <v>1.2</v>
      </c>
      <c r="O120" s="86">
        <v>0.32</v>
      </c>
      <c r="P120" s="84">
        <f t="shared" si="141"/>
        <v>1.52</v>
      </c>
    </row>
    <row r="121" spans="2:16" ht="30" x14ac:dyDescent="0.25">
      <c r="B121" s="74" t="s">
        <v>305</v>
      </c>
      <c r="C121" s="74" t="s">
        <v>52</v>
      </c>
      <c r="D121" s="74">
        <v>48</v>
      </c>
      <c r="E121" s="80" t="s">
        <v>359</v>
      </c>
      <c r="F121" s="74">
        <v>1</v>
      </c>
      <c r="G121" s="74" t="s">
        <v>99</v>
      </c>
      <c r="H121" s="2">
        <f t="shared" si="136"/>
        <v>21.87</v>
      </c>
      <c r="I121" s="2">
        <f t="shared" si="137"/>
        <v>3.55</v>
      </c>
      <c r="J121" s="2">
        <f t="shared" si="138"/>
        <v>21.87</v>
      </c>
      <c r="K121" s="2">
        <f t="shared" si="139"/>
        <v>3.55</v>
      </c>
      <c r="L121" s="2">
        <f t="shared" si="140"/>
        <v>25.42</v>
      </c>
      <c r="N121" s="86">
        <v>18.170000000000002</v>
      </c>
      <c r="O121" s="86">
        <v>2.95</v>
      </c>
      <c r="P121" s="84">
        <f t="shared" si="141"/>
        <v>21.12</v>
      </c>
    </row>
    <row r="122" spans="2:16" ht="30" x14ac:dyDescent="0.25">
      <c r="B122" s="74" t="s">
        <v>306</v>
      </c>
      <c r="C122" s="74" t="s">
        <v>52</v>
      </c>
      <c r="D122" s="74">
        <v>49</v>
      </c>
      <c r="E122" s="80" t="s">
        <v>360</v>
      </c>
      <c r="F122" s="74">
        <v>1</v>
      </c>
      <c r="G122" s="74" t="s">
        <v>99</v>
      </c>
      <c r="H122" s="2">
        <f t="shared" ref="H122" si="162">ROUND(N122*(1+L$5),2)</f>
        <v>11.28</v>
      </c>
      <c r="I122" s="2">
        <f t="shared" ref="I122" si="163">ROUND(O122*(1+L$5),2)</f>
        <v>2.14</v>
      </c>
      <c r="J122" s="2">
        <f t="shared" ref="J122" si="164">ROUND(H122*F122,2)</f>
        <v>11.28</v>
      </c>
      <c r="K122" s="2">
        <f t="shared" ref="K122" si="165">ROUND(F122*I122,2)</f>
        <v>2.14</v>
      </c>
      <c r="L122" s="2">
        <f t="shared" ref="L122" si="166">ROUND(J122+K122,2)</f>
        <v>13.42</v>
      </c>
      <c r="N122" s="86">
        <v>9.3699999999999992</v>
      </c>
      <c r="O122" s="86">
        <v>1.78</v>
      </c>
      <c r="P122" s="84">
        <f t="shared" si="141"/>
        <v>11.149999999999999</v>
      </c>
    </row>
    <row r="123" spans="2:16" x14ac:dyDescent="0.25">
      <c r="B123" s="74" t="s">
        <v>307</v>
      </c>
      <c r="C123" s="74" t="s">
        <v>52</v>
      </c>
      <c r="D123" s="74">
        <v>50</v>
      </c>
      <c r="E123" s="80" t="s">
        <v>361</v>
      </c>
      <c r="F123" s="74">
        <v>3</v>
      </c>
      <c r="G123" s="74" t="s">
        <v>99</v>
      </c>
      <c r="H123" s="2">
        <f t="shared" si="136"/>
        <v>46.61</v>
      </c>
      <c r="I123" s="2">
        <f t="shared" si="137"/>
        <v>3.55</v>
      </c>
      <c r="J123" s="2">
        <f t="shared" si="138"/>
        <v>139.83000000000001</v>
      </c>
      <c r="K123" s="2">
        <f t="shared" si="139"/>
        <v>10.65</v>
      </c>
      <c r="L123" s="2">
        <f t="shared" si="140"/>
        <v>150.47999999999999</v>
      </c>
      <c r="N123" s="86">
        <v>38.729999999999997</v>
      </c>
      <c r="O123" s="86">
        <v>2.95</v>
      </c>
      <c r="P123" s="84">
        <f t="shared" si="141"/>
        <v>41.68</v>
      </c>
    </row>
    <row r="124" spans="2:16" x14ac:dyDescent="0.25">
      <c r="B124" s="74" t="s">
        <v>308</v>
      </c>
      <c r="C124" s="74" t="s">
        <v>52</v>
      </c>
      <c r="D124" s="74">
        <v>51</v>
      </c>
      <c r="E124" s="80" t="s">
        <v>362</v>
      </c>
      <c r="F124" s="74">
        <v>1</v>
      </c>
      <c r="G124" s="74" t="s">
        <v>99</v>
      </c>
      <c r="H124" s="2">
        <f t="shared" ref="H124" si="167">ROUND(N124*(1+L$5),2)</f>
        <v>31.65</v>
      </c>
      <c r="I124" s="2">
        <f t="shared" ref="I124" si="168">ROUND(O124*(1+L$5),2)</f>
        <v>3.55</v>
      </c>
      <c r="J124" s="2">
        <f t="shared" ref="J124" si="169">ROUND(H124*F124,2)</f>
        <v>31.65</v>
      </c>
      <c r="K124" s="2">
        <f t="shared" ref="K124" si="170">ROUND(F124*I124,2)</f>
        <v>3.55</v>
      </c>
      <c r="L124" s="2">
        <f t="shared" ref="L124" si="171">ROUND(J124+K124,2)</f>
        <v>35.200000000000003</v>
      </c>
      <c r="M124" s="48"/>
      <c r="N124" s="86">
        <v>26.3</v>
      </c>
      <c r="O124" s="86">
        <v>2.95</v>
      </c>
      <c r="P124" s="84">
        <f t="shared" si="141"/>
        <v>29.25</v>
      </c>
    </row>
    <row r="125" spans="2:16" ht="14.25" customHeight="1" x14ac:dyDescent="0.25">
      <c r="B125" s="74" t="s">
        <v>309</v>
      </c>
      <c r="C125" s="74" t="s">
        <v>52</v>
      </c>
      <c r="D125" s="74">
        <v>52</v>
      </c>
      <c r="E125" s="80" t="s">
        <v>363</v>
      </c>
      <c r="F125" s="74">
        <v>1</v>
      </c>
      <c r="G125" s="74" t="s">
        <v>99</v>
      </c>
      <c r="H125" s="2">
        <f t="shared" ref="H125:H134" si="172">ROUND(N125*(1+L$5),2)</f>
        <v>27.04</v>
      </c>
      <c r="I125" s="2">
        <f t="shared" ref="I125:I134" si="173">ROUND(O125*(1+L$5),2)</f>
        <v>3.55</v>
      </c>
      <c r="J125" s="2">
        <f t="shared" ref="J125:J134" si="174">ROUND(H125*F125,2)</f>
        <v>27.04</v>
      </c>
      <c r="K125" s="2">
        <f t="shared" ref="K125:K134" si="175">ROUND(F125*I125,2)</f>
        <v>3.55</v>
      </c>
      <c r="L125" s="2">
        <f t="shared" ref="L125:L134" si="176">ROUND(J125+K125,2)</f>
        <v>30.59</v>
      </c>
      <c r="N125" s="86">
        <v>22.47</v>
      </c>
      <c r="O125" s="86">
        <v>2.95</v>
      </c>
      <c r="P125" s="84">
        <f t="shared" si="141"/>
        <v>25.419999999999998</v>
      </c>
    </row>
    <row r="126" spans="2:16" ht="30" x14ac:dyDescent="0.25">
      <c r="B126" s="74" t="s">
        <v>310</v>
      </c>
      <c r="C126" s="74" t="s">
        <v>52</v>
      </c>
      <c r="D126" s="74">
        <v>53</v>
      </c>
      <c r="E126" s="80" t="s">
        <v>364</v>
      </c>
      <c r="F126" s="74">
        <v>2</v>
      </c>
      <c r="G126" s="74" t="s">
        <v>99</v>
      </c>
      <c r="H126" s="2">
        <f t="shared" si="172"/>
        <v>36.380000000000003</v>
      </c>
      <c r="I126" s="2">
        <f t="shared" si="173"/>
        <v>3.55</v>
      </c>
      <c r="J126" s="2">
        <f t="shared" si="174"/>
        <v>72.760000000000005</v>
      </c>
      <c r="K126" s="2">
        <f t="shared" si="175"/>
        <v>7.1</v>
      </c>
      <c r="L126" s="2">
        <f t="shared" si="176"/>
        <v>79.86</v>
      </c>
      <c r="N126" s="86">
        <v>30.23</v>
      </c>
      <c r="O126" s="86">
        <v>2.95</v>
      </c>
      <c r="P126" s="84">
        <f t="shared" si="141"/>
        <v>33.18</v>
      </c>
    </row>
    <row r="127" spans="2:16" ht="30" x14ac:dyDescent="0.25">
      <c r="B127" s="74" t="s">
        <v>311</v>
      </c>
      <c r="C127" s="74" t="s">
        <v>52</v>
      </c>
      <c r="D127" s="74">
        <v>54</v>
      </c>
      <c r="E127" s="80" t="s">
        <v>365</v>
      </c>
      <c r="F127" s="74">
        <v>2</v>
      </c>
      <c r="G127" s="74" t="s">
        <v>99</v>
      </c>
      <c r="H127" s="2">
        <f t="shared" ref="H127" si="177">ROUND(N127*(1+L$5),2)</f>
        <v>38.71</v>
      </c>
      <c r="I127" s="2">
        <f t="shared" ref="I127" si="178">ROUND(O127*(1+L$5),2)</f>
        <v>3.55</v>
      </c>
      <c r="J127" s="2">
        <f t="shared" ref="J127" si="179">ROUND(H127*F127,2)</f>
        <v>77.42</v>
      </c>
      <c r="K127" s="2">
        <f t="shared" ref="K127" si="180">ROUND(F127*I127,2)</f>
        <v>7.1</v>
      </c>
      <c r="L127" s="2">
        <f t="shared" ref="L127" si="181">ROUND(J127+K127,2)</f>
        <v>84.52</v>
      </c>
      <c r="N127" s="86">
        <v>32.17</v>
      </c>
      <c r="O127" s="86">
        <v>2.95</v>
      </c>
      <c r="P127" s="84">
        <f t="shared" si="141"/>
        <v>35.120000000000005</v>
      </c>
    </row>
    <row r="128" spans="2:16" ht="30" x14ac:dyDescent="0.25">
      <c r="B128" s="74" t="s">
        <v>312</v>
      </c>
      <c r="C128" s="74" t="s">
        <v>52</v>
      </c>
      <c r="D128" s="74">
        <v>55</v>
      </c>
      <c r="E128" s="80" t="s">
        <v>366</v>
      </c>
      <c r="F128" s="74">
        <v>12</v>
      </c>
      <c r="G128" s="74" t="s">
        <v>99</v>
      </c>
      <c r="H128" s="2">
        <f t="shared" si="172"/>
        <v>7.24</v>
      </c>
      <c r="I128" s="2">
        <f t="shared" si="173"/>
        <v>3.55</v>
      </c>
      <c r="J128" s="2">
        <f t="shared" si="174"/>
        <v>86.88</v>
      </c>
      <c r="K128" s="2">
        <f t="shared" si="175"/>
        <v>42.6</v>
      </c>
      <c r="L128" s="2">
        <f t="shared" si="176"/>
        <v>129.47999999999999</v>
      </c>
      <c r="N128" s="86">
        <v>6.02</v>
      </c>
      <c r="O128" s="86">
        <v>2.95</v>
      </c>
      <c r="P128" s="84">
        <f t="shared" si="141"/>
        <v>8.9699999999999989</v>
      </c>
    </row>
    <row r="129" spans="2:20" ht="30" x14ac:dyDescent="0.25">
      <c r="B129" s="74" t="s">
        <v>313</v>
      </c>
      <c r="C129" s="74" t="s">
        <v>52</v>
      </c>
      <c r="D129" s="74">
        <v>56</v>
      </c>
      <c r="E129" s="80" t="s">
        <v>367</v>
      </c>
      <c r="F129" s="74">
        <v>8</v>
      </c>
      <c r="G129" s="74" t="s">
        <v>99</v>
      </c>
      <c r="H129" s="2">
        <f t="shared" ref="H129" si="182">ROUND(N129*(1+L$5),2)</f>
        <v>6.14</v>
      </c>
      <c r="I129" s="2">
        <f t="shared" ref="I129" si="183">ROUND(O129*(1+L$5),2)</f>
        <v>3.55</v>
      </c>
      <c r="J129" s="2">
        <f t="shared" ref="J129" si="184">ROUND(H129*F129,2)</f>
        <v>49.12</v>
      </c>
      <c r="K129" s="2">
        <f t="shared" ref="K129" si="185">ROUND(F129*I129,2)</f>
        <v>28.4</v>
      </c>
      <c r="L129" s="2">
        <f t="shared" ref="L129" si="186">ROUND(J129+K129,2)</f>
        <v>77.52</v>
      </c>
      <c r="N129" s="86">
        <v>5.0999999999999996</v>
      </c>
      <c r="O129" s="86">
        <v>2.95</v>
      </c>
      <c r="P129" s="84">
        <f t="shared" si="141"/>
        <v>8.0500000000000007</v>
      </c>
    </row>
    <row r="130" spans="2:20" ht="19.5" customHeight="1" x14ac:dyDescent="0.25">
      <c r="B130" s="74" t="s">
        <v>314</v>
      </c>
      <c r="C130" s="74" t="s">
        <v>52</v>
      </c>
      <c r="D130" s="74">
        <v>57</v>
      </c>
      <c r="E130" s="80" t="s">
        <v>368</v>
      </c>
      <c r="F130" s="74">
        <v>49</v>
      </c>
      <c r="G130" s="74" t="s">
        <v>99</v>
      </c>
      <c r="H130" s="2">
        <f t="shared" si="172"/>
        <v>3.37</v>
      </c>
      <c r="I130" s="2">
        <f t="shared" si="173"/>
        <v>2.14</v>
      </c>
      <c r="J130" s="2">
        <f t="shared" si="174"/>
        <v>165.13</v>
      </c>
      <c r="K130" s="2">
        <f t="shared" si="175"/>
        <v>104.86</v>
      </c>
      <c r="L130" s="2">
        <f t="shared" si="176"/>
        <v>269.99</v>
      </c>
      <c r="N130" s="86">
        <v>2.8</v>
      </c>
      <c r="O130" s="86">
        <v>1.78</v>
      </c>
      <c r="P130" s="84">
        <f t="shared" si="141"/>
        <v>4.58</v>
      </c>
    </row>
    <row r="131" spans="2:20" ht="30" x14ac:dyDescent="0.25">
      <c r="B131" s="74" t="s">
        <v>315</v>
      </c>
      <c r="C131" s="74" t="s">
        <v>52</v>
      </c>
      <c r="D131" s="74">
        <v>58</v>
      </c>
      <c r="E131" s="80" t="s">
        <v>369</v>
      </c>
      <c r="F131" s="74">
        <v>2</v>
      </c>
      <c r="G131" s="74" t="s">
        <v>99</v>
      </c>
      <c r="H131" s="2">
        <f t="shared" ref="H131" si="187">ROUND(N131*(1+L$5),2)</f>
        <v>4.18</v>
      </c>
      <c r="I131" s="2">
        <f t="shared" ref="I131" si="188">ROUND(O131*(1+L$5),2)</f>
        <v>1.41</v>
      </c>
      <c r="J131" s="2">
        <f t="shared" ref="J131" si="189">ROUND(H131*F131,2)</f>
        <v>8.36</v>
      </c>
      <c r="K131" s="2">
        <f t="shared" ref="K131" si="190">ROUND(F131*I131,2)</f>
        <v>2.82</v>
      </c>
      <c r="L131" s="2">
        <f t="shared" ref="L131" si="191">ROUND(J131+K131,2)</f>
        <v>11.18</v>
      </c>
      <c r="N131" s="86">
        <v>3.47</v>
      </c>
      <c r="O131" s="86">
        <v>1.17</v>
      </c>
      <c r="P131" s="84">
        <f t="shared" si="141"/>
        <v>4.6400000000000006</v>
      </c>
    </row>
    <row r="132" spans="2:20" ht="30" x14ac:dyDescent="0.25">
      <c r="B132" s="74" t="s">
        <v>316</v>
      </c>
      <c r="C132" s="74" t="s">
        <v>52</v>
      </c>
      <c r="D132" s="74">
        <v>59</v>
      </c>
      <c r="E132" s="80" t="s">
        <v>370</v>
      </c>
      <c r="F132" s="74">
        <v>2</v>
      </c>
      <c r="G132" s="74" t="s">
        <v>99</v>
      </c>
      <c r="H132" s="2">
        <f t="shared" si="172"/>
        <v>4.18</v>
      </c>
      <c r="I132" s="2">
        <f t="shared" si="173"/>
        <v>1.41</v>
      </c>
      <c r="J132" s="2">
        <f t="shared" si="174"/>
        <v>8.36</v>
      </c>
      <c r="K132" s="2">
        <f t="shared" si="175"/>
        <v>2.82</v>
      </c>
      <c r="L132" s="2">
        <f t="shared" si="176"/>
        <v>11.18</v>
      </c>
      <c r="N132" s="86">
        <v>3.47</v>
      </c>
      <c r="O132" s="86">
        <v>1.17</v>
      </c>
      <c r="P132" s="84">
        <f t="shared" si="141"/>
        <v>4.6400000000000006</v>
      </c>
    </row>
    <row r="133" spans="2:20" ht="30" x14ac:dyDescent="0.25">
      <c r="B133" s="74" t="s">
        <v>391</v>
      </c>
      <c r="C133" s="74" t="s">
        <v>52</v>
      </c>
      <c r="D133" s="74">
        <v>60</v>
      </c>
      <c r="E133" s="80" t="s">
        <v>371</v>
      </c>
      <c r="F133" s="74">
        <v>8</v>
      </c>
      <c r="G133" s="74" t="s">
        <v>99</v>
      </c>
      <c r="H133" s="2">
        <f t="shared" ref="H133" si="192">ROUND(N133*(1+L$5),2)</f>
        <v>7.82</v>
      </c>
      <c r="I133" s="2">
        <f t="shared" ref="I133" si="193">ROUND(O133*(1+L$5),2)</f>
        <v>3.55</v>
      </c>
      <c r="J133" s="2">
        <f t="shared" ref="J133" si="194">ROUND(H133*F133,2)</f>
        <v>62.56</v>
      </c>
      <c r="K133" s="2">
        <f t="shared" ref="K133" si="195">ROUND(F133*I133,2)</f>
        <v>28.4</v>
      </c>
      <c r="L133" s="2">
        <f t="shared" ref="L133" si="196">ROUND(J133+K133,2)</f>
        <v>90.96</v>
      </c>
      <c r="N133" s="86">
        <v>6.5</v>
      </c>
      <c r="O133" s="86">
        <v>2.95</v>
      </c>
      <c r="P133" s="84">
        <f t="shared" si="141"/>
        <v>9.4499999999999993</v>
      </c>
    </row>
    <row r="134" spans="2:20" ht="29.25" customHeight="1" x14ac:dyDescent="0.25">
      <c r="B134" s="74" t="s">
        <v>392</v>
      </c>
      <c r="C134" s="74" t="s">
        <v>52</v>
      </c>
      <c r="D134" s="74">
        <v>61</v>
      </c>
      <c r="E134" s="80" t="s">
        <v>372</v>
      </c>
      <c r="F134" s="74">
        <v>37</v>
      </c>
      <c r="G134" s="74" t="s">
        <v>99</v>
      </c>
      <c r="H134" s="2">
        <f t="shared" si="172"/>
        <v>11.26</v>
      </c>
      <c r="I134" s="2">
        <f t="shared" si="173"/>
        <v>3.55</v>
      </c>
      <c r="J134" s="2">
        <f t="shared" si="174"/>
        <v>416.62</v>
      </c>
      <c r="K134" s="2">
        <f t="shared" si="175"/>
        <v>131.35</v>
      </c>
      <c r="L134" s="2">
        <f t="shared" si="176"/>
        <v>547.97</v>
      </c>
      <c r="N134" s="86">
        <v>9.36</v>
      </c>
      <c r="O134" s="86">
        <v>2.95</v>
      </c>
      <c r="P134" s="84">
        <f t="shared" si="141"/>
        <v>12.309999999999999</v>
      </c>
    </row>
    <row r="135" spans="2:20" ht="30" x14ac:dyDescent="0.25">
      <c r="B135" s="74" t="s">
        <v>393</v>
      </c>
      <c r="C135" s="74" t="s">
        <v>52</v>
      </c>
      <c r="D135" s="74">
        <v>62</v>
      </c>
      <c r="E135" s="80" t="s">
        <v>373</v>
      </c>
      <c r="F135" s="74">
        <v>4</v>
      </c>
      <c r="G135" s="74" t="s">
        <v>99</v>
      </c>
      <c r="H135" s="2">
        <f t="shared" ref="H135" si="197">ROUND(N135*(1+L$5),2)</f>
        <v>12.4</v>
      </c>
      <c r="I135" s="2">
        <f t="shared" ref="I135" si="198">ROUND(O135*(1+L$5),2)</f>
        <v>6.85</v>
      </c>
      <c r="J135" s="2">
        <f t="shared" ref="J135" si="199">ROUND(H135*F135,2)</f>
        <v>49.6</v>
      </c>
      <c r="K135" s="2">
        <f t="shared" ref="K135" si="200">ROUND(F135*I135,2)</f>
        <v>27.4</v>
      </c>
      <c r="L135" s="2">
        <f t="shared" ref="L135" si="201">ROUND(J135+K135,2)</f>
        <v>77</v>
      </c>
      <c r="N135" s="86">
        <v>10.3</v>
      </c>
      <c r="O135" s="86">
        <v>5.69</v>
      </c>
      <c r="P135" s="84">
        <f t="shared" si="141"/>
        <v>15.990000000000002</v>
      </c>
    </row>
    <row r="136" spans="2:20" x14ac:dyDescent="0.25">
      <c r="B136" s="74" t="s">
        <v>396</v>
      </c>
      <c r="C136" s="74" t="s">
        <v>52</v>
      </c>
      <c r="D136" s="74">
        <v>63</v>
      </c>
      <c r="E136" s="80" t="s">
        <v>374</v>
      </c>
      <c r="F136" s="74">
        <v>8</v>
      </c>
      <c r="G136" s="74" t="s">
        <v>99</v>
      </c>
      <c r="H136" s="2">
        <f t="shared" ref="H136" si="202">ROUND(N136*(1+L$5),2)</f>
        <v>2.0499999999999998</v>
      </c>
      <c r="I136" s="2">
        <f t="shared" ref="I136" si="203">ROUND(O136*(1+L$5),2)</f>
        <v>1.41</v>
      </c>
      <c r="J136" s="2">
        <f t="shared" ref="J136" si="204">ROUND(H136*F136,2)</f>
        <v>16.399999999999999</v>
      </c>
      <c r="K136" s="2">
        <f t="shared" ref="K136" si="205">ROUND(F136*I136,2)</f>
        <v>11.28</v>
      </c>
      <c r="L136" s="2">
        <f t="shared" ref="L136" si="206">ROUND(J136+K136,2)</f>
        <v>27.68</v>
      </c>
      <c r="N136" s="86">
        <v>1.7</v>
      </c>
      <c r="O136" s="86">
        <v>1.17</v>
      </c>
      <c r="P136" s="84">
        <f t="shared" si="141"/>
        <v>2.87</v>
      </c>
    </row>
    <row r="137" spans="2:20" x14ac:dyDescent="0.25">
      <c r="B137" s="110" t="s">
        <v>210</v>
      </c>
      <c r="C137" s="111"/>
      <c r="D137" s="111"/>
      <c r="E137" s="111" t="s">
        <v>168</v>
      </c>
      <c r="F137" s="111"/>
      <c r="G137" s="111"/>
      <c r="H137" s="111"/>
      <c r="I137" s="111"/>
      <c r="J137" s="42"/>
      <c r="K137" s="42"/>
      <c r="L137" s="43">
        <f>ROUND(L138,2)</f>
        <v>876.58</v>
      </c>
      <c r="N137" s="84"/>
      <c r="O137" s="84"/>
      <c r="P137" s="84"/>
    </row>
    <row r="138" spans="2:20" ht="30" x14ac:dyDescent="0.25">
      <c r="B138" s="74" t="s">
        <v>211</v>
      </c>
      <c r="C138" s="74" t="s">
        <v>52</v>
      </c>
      <c r="D138" s="74">
        <v>64</v>
      </c>
      <c r="E138" s="80" t="s">
        <v>170</v>
      </c>
      <c r="F138" s="74">
        <v>82</v>
      </c>
      <c r="G138" s="74" t="s">
        <v>99</v>
      </c>
      <c r="H138" s="2">
        <f t="shared" ref="H138" si="207">ROUND(N138*(1+L$5),2)</f>
        <v>0</v>
      </c>
      <c r="I138" s="2">
        <f t="shared" ref="I138" si="208">ROUND(O138*(1+L$5),2)</f>
        <v>10.69</v>
      </c>
      <c r="J138" s="2">
        <f t="shared" ref="J138" si="209">ROUND(H138*F138,2)</f>
        <v>0</v>
      </c>
      <c r="K138" s="2">
        <f t="shared" ref="K138" si="210">ROUND(F138*I138,2)</f>
        <v>876.58</v>
      </c>
      <c r="L138" s="2">
        <f t="shared" ref="L138" si="211">ROUND(J138+K138,2)</f>
        <v>876.58</v>
      </c>
      <c r="N138" s="88"/>
      <c r="O138" s="86">
        <v>8.8800000000000008</v>
      </c>
      <c r="P138" s="84">
        <f t="shared" si="141"/>
        <v>8.8800000000000008</v>
      </c>
    </row>
    <row r="139" spans="2:20" x14ac:dyDescent="0.25">
      <c r="B139" s="110" t="s">
        <v>317</v>
      </c>
      <c r="C139" s="111"/>
      <c r="D139" s="111"/>
      <c r="E139" s="111" t="s">
        <v>172</v>
      </c>
      <c r="F139" s="111"/>
      <c r="G139" s="111"/>
      <c r="H139" s="111"/>
      <c r="I139" s="111"/>
      <c r="J139" s="42"/>
      <c r="K139" s="42"/>
      <c r="L139" s="43">
        <f>ROUND(L140,2)</f>
        <v>186.53</v>
      </c>
      <c r="N139" s="84"/>
      <c r="O139" s="84"/>
      <c r="P139" s="84"/>
    </row>
    <row r="140" spans="2:20" x14ac:dyDescent="0.25">
      <c r="B140" s="74" t="s">
        <v>318</v>
      </c>
      <c r="C140" s="3" t="s">
        <v>161</v>
      </c>
      <c r="D140" s="74">
        <v>3</v>
      </c>
      <c r="E140" s="80" t="s">
        <v>174</v>
      </c>
      <c r="F140" s="74">
        <v>1</v>
      </c>
      <c r="G140" s="74" t="s">
        <v>162</v>
      </c>
      <c r="H140" s="2">
        <f t="shared" ref="H140" si="212">ROUND(N140*(1+L$5),2)</f>
        <v>120.34</v>
      </c>
      <c r="I140" s="2">
        <f t="shared" ref="I140" si="213">ROUND(O140*(1+L$5),2)</f>
        <v>66.19</v>
      </c>
      <c r="J140" s="2">
        <f t="shared" ref="J140" si="214">ROUND(H140*F140,2)</f>
        <v>120.34</v>
      </c>
      <c r="K140" s="2">
        <f t="shared" ref="K140" si="215">ROUND(F140*I140,2)</f>
        <v>66.19</v>
      </c>
      <c r="L140" s="2">
        <f t="shared" ref="L140" si="216">ROUND(J140+K140,2)</f>
        <v>186.53</v>
      </c>
      <c r="N140" s="86">
        <v>100</v>
      </c>
      <c r="O140" s="86">
        <v>55</v>
      </c>
      <c r="P140" s="84">
        <f t="shared" ref="P140" si="217">N140+O140</f>
        <v>155</v>
      </c>
    </row>
    <row r="141" spans="2:20" x14ac:dyDescent="0.25">
      <c r="B141" s="112">
        <v>5</v>
      </c>
      <c r="C141" s="113"/>
      <c r="D141" s="113"/>
      <c r="E141" s="113" t="s">
        <v>101</v>
      </c>
      <c r="F141" s="113"/>
      <c r="G141" s="113"/>
      <c r="H141" s="113"/>
      <c r="I141" s="113"/>
      <c r="J141" s="73"/>
      <c r="K141" s="73"/>
      <c r="L141" s="44">
        <f>ROUND(L142+L144+L147,2)</f>
        <v>137489.4</v>
      </c>
      <c r="N141" s="84"/>
      <c r="O141" s="84"/>
      <c r="P141" s="84"/>
      <c r="S141" s="46"/>
      <c r="T141" s="46"/>
    </row>
    <row r="142" spans="2:20" x14ac:dyDescent="0.25">
      <c r="B142" s="110" t="s">
        <v>115</v>
      </c>
      <c r="C142" s="111"/>
      <c r="D142" s="111"/>
      <c r="E142" s="111" t="s">
        <v>389</v>
      </c>
      <c r="F142" s="111"/>
      <c r="G142" s="111"/>
      <c r="H142" s="111"/>
      <c r="I142" s="111"/>
      <c r="J142" s="42"/>
      <c r="K142" s="42"/>
      <c r="L142" s="43">
        <f>ROUND(L143,2)</f>
        <v>16443.07</v>
      </c>
      <c r="N142" s="84"/>
      <c r="O142" s="84"/>
      <c r="P142" s="84"/>
    </row>
    <row r="143" spans="2:20" ht="30" x14ac:dyDescent="0.25">
      <c r="B143" s="74" t="s">
        <v>116</v>
      </c>
      <c r="C143" s="74" t="s">
        <v>19</v>
      </c>
      <c r="D143" s="74">
        <v>96114</v>
      </c>
      <c r="E143" s="80" t="s">
        <v>231</v>
      </c>
      <c r="F143" s="74">
        <v>246.93</v>
      </c>
      <c r="G143" s="74" t="s">
        <v>103</v>
      </c>
      <c r="H143" s="2">
        <f t="shared" ref="H143" si="218">ROUND(N143*(1+L$5),2)</f>
        <v>55.61</v>
      </c>
      <c r="I143" s="2">
        <f t="shared" ref="I143" si="219">ROUND(O143*(1+L$5),2)</f>
        <v>10.98</v>
      </c>
      <c r="J143" s="2">
        <f t="shared" ref="J143" si="220">ROUND(H143*F143,2)</f>
        <v>13731.78</v>
      </c>
      <c r="K143" s="2">
        <f t="shared" ref="K143" si="221">ROUND(F143*I143,2)</f>
        <v>2711.29</v>
      </c>
      <c r="L143" s="2">
        <f t="shared" ref="L143" si="222">ROUND(J143+K143,2)</f>
        <v>16443.07</v>
      </c>
      <c r="N143" s="86">
        <v>46.21</v>
      </c>
      <c r="O143" s="86">
        <v>9.1199999999999992</v>
      </c>
      <c r="P143" s="84">
        <f t="shared" si="141"/>
        <v>55.33</v>
      </c>
      <c r="Q143" s="4"/>
    </row>
    <row r="144" spans="2:20" x14ac:dyDescent="0.25">
      <c r="B144" s="110" t="s">
        <v>122</v>
      </c>
      <c r="C144" s="111"/>
      <c r="D144" s="111"/>
      <c r="E144" s="111" t="s">
        <v>390</v>
      </c>
      <c r="F144" s="111"/>
      <c r="G144" s="111"/>
      <c r="H144" s="111"/>
      <c r="I144" s="111"/>
      <c r="J144" s="42"/>
      <c r="K144" s="42"/>
      <c r="L144" s="43">
        <f>ROUND(L145+L146,2)</f>
        <v>9158.64</v>
      </c>
      <c r="N144" s="84"/>
      <c r="O144" s="84"/>
      <c r="P144" s="84"/>
    </row>
    <row r="145" spans="2:20" ht="30" x14ac:dyDescent="0.25">
      <c r="B145" s="74" t="s">
        <v>319</v>
      </c>
      <c r="C145" s="74" t="s">
        <v>52</v>
      </c>
      <c r="D145" s="74">
        <v>65</v>
      </c>
      <c r="E145" s="80" t="s">
        <v>232</v>
      </c>
      <c r="F145" s="74">
        <v>246.93</v>
      </c>
      <c r="G145" s="74" t="s">
        <v>103</v>
      </c>
      <c r="H145" s="2">
        <f t="shared" ref="H145" si="223">ROUND(N145*(1+L$5),2)</f>
        <v>7.86</v>
      </c>
      <c r="I145" s="2">
        <f t="shared" ref="I145" si="224">ROUND(O145*(1+L$5),2)</f>
        <v>12.14</v>
      </c>
      <c r="J145" s="2">
        <f t="shared" ref="J145" si="225">ROUND(H145*F145,2)</f>
        <v>1940.87</v>
      </c>
      <c r="K145" s="2">
        <f t="shared" ref="K145" si="226">ROUND(F145*I145,2)</f>
        <v>2997.73</v>
      </c>
      <c r="L145" s="2">
        <f t="shared" ref="L145" si="227">ROUND(J145+K145,2)</f>
        <v>4938.6000000000004</v>
      </c>
      <c r="N145" s="86">
        <v>6.53</v>
      </c>
      <c r="O145" s="86">
        <v>10.09</v>
      </c>
      <c r="P145" s="84">
        <f t="shared" si="141"/>
        <v>16.62</v>
      </c>
    </row>
    <row r="146" spans="2:20" ht="30" x14ac:dyDescent="0.25">
      <c r="B146" s="74" t="s">
        <v>320</v>
      </c>
      <c r="C146" s="74" t="s">
        <v>19</v>
      </c>
      <c r="D146" s="74">
        <v>88488</v>
      </c>
      <c r="E146" s="80" t="s">
        <v>212</v>
      </c>
      <c r="F146" s="74">
        <v>246.93</v>
      </c>
      <c r="G146" s="74" t="s">
        <v>103</v>
      </c>
      <c r="H146" s="2">
        <f t="shared" ref="H146" si="228">ROUND(N146*(1+L$5),2)</f>
        <v>11.76</v>
      </c>
      <c r="I146" s="2">
        <f t="shared" ref="I146" si="229">ROUND(O146*(1+L$5),2)</f>
        <v>5.33</v>
      </c>
      <c r="J146" s="2">
        <f t="shared" ref="J146" si="230">ROUND(H146*F146,2)</f>
        <v>2903.9</v>
      </c>
      <c r="K146" s="2">
        <f t="shared" ref="K146" si="231">ROUND(F146*I146,2)</f>
        <v>1316.14</v>
      </c>
      <c r="L146" s="2">
        <f t="shared" ref="L146" si="232">ROUND(J146+K146,2)</f>
        <v>4220.04</v>
      </c>
      <c r="N146" s="86">
        <v>9.77</v>
      </c>
      <c r="O146" s="86">
        <v>4.43</v>
      </c>
      <c r="P146" s="84">
        <f t="shared" ref="P146" si="233">N146+O146</f>
        <v>14.2</v>
      </c>
      <c r="Q146" s="4"/>
    </row>
    <row r="147" spans="2:20" x14ac:dyDescent="0.25">
      <c r="B147" s="110" t="s">
        <v>321</v>
      </c>
      <c r="C147" s="111"/>
      <c r="D147" s="111"/>
      <c r="E147" s="111" t="s">
        <v>105</v>
      </c>
      <c r="F147" s="111"/>
      <c r="G147" s="111"/>
      <c r="H147" s="111"/>
      <c r="I147" s="111"/>
      <c r="J147" s="42"/>
      <c r="K147" s="42"/>
      <c r="L147" s="43">
        <f>ROUND(L148+L149,2)</f>
        <v>111887.69</v>
      </c>
      <c r="N147" s="84"/>
      <c r="O147" s="84"/>
      <c r="P147" s="84"/>
    </row>
    <row r="148" spans="2:20" ht="76.5" customHeight="1" x14ac:dyDescent="0.25">
      <c r="B148" s="74" t="s">
        <v>322</v>
      </c>
      <c r="C148" s="74" t="s">
        <v>52</v>
      </c>
      <c r="D148" s="74">
        <v>66</v>
      </c>
      <c r="E148" s="80" t="s">
        <v>397</v>
      </c>
      <c r="F148" s="74">
        <v>823.76</v>
      </c>
      <c r="G148" s="74" t="s">
        <v>103</v>
      </c>
      <c r="H148" s="2">
        <f t="shared" ref="H148" si="234">ROUND(N148*(1+L$5),2)</f>
        <v>108.82</v>
      </c>
      <c r="I148" s="2">
        <f t="shared" ref="I148" si="235">ROUND(O148*(1+L$5),2)</f>
        <v>26.38</v>
      </c>
      <c r="J148" s="2">
        <f t="shared" ref="J148" si="236">ROUND(H148*F148,2)</f>
        <v>89641.56</v>
      </c>
      <c r="K148" s="2">
        <f t="shared" ref="K148" si="237">ROUND(F148*I148,2)</f>
        <v>21730.79</v>
      </c>
      <c r="L148" s="2">
        <f t="shared" ref="L148" si="238">ROUND(J148+K148,2)</f>
        <v>111372.35</v>
      </c>
      <c r="N148" s="86">
        <v>90.43</v>
      </c>
      <c r="O148" s="86">
        <v>21.92</v>
      </c>
      <c r="P148" s="84">
        <f t="shared" si="141"/>
        <v>112.35000000000001</v>
      </c>
    </row>
    <row r="149" spans="2:20" ht="32.25" customHeight="1" x14ac:dyDescent="0.25">
      <c r="B149" s="74" t="s">
        <v>323</v>
      </c>
      <c r="C149" s="74" t="s">
        <v>19</v>
      </c>
      <c r="D149" s="74">
        <v>39516</v>
      </c>
      <c r="E149" s="80" t="s">
        <v>375</v>
      </c>
      <c r="F149" s="74">
        <v>21.41</v>
      </c>
      <c r="G149" s="74" t="s">
        <v>103</v>
      </c>
      <c r="H149" s="2">
        <f t="shared" ref="H149" si="239">ROUND(N149*(1+L$5),2)</f>
        <v>24.07</v>
      </c>
      <c r="I149" s="2">
        <f t="shared" ref="I149" si="240">ROUND(O149*(1+L$5),2)</f>
        <v>0</v>
      </c>
      <c r="J149" s="2">
        <f t="shared" ref="J149" si="241">ROUND(H149*F149,2)</f>
        <v>515.34</v>
      </c>
      <c r="K149" s="2">
        <f t="shared" ref="K149" si="242">ROUND(F149*I149,2)</f>
        <v>0</v>
      </c>
      <c r="L149" s="2">
        <f t="shared" ref="L149" si="243">ROUND(J149+K149,2)</f>
        <v>515.34</v>
      </c>
      <c r="N149" s="86">
        <v>20</v>
      </c>
      <c r="O149" s="84"/>
      <c r="P149" s="84">
        <f t="shared" ref="P149" si="244">N149+O149</f>
        <v>20</v>
      </c>
    </row>
    <row r="150" spans="2:20" x14ac:dyDescent="0.25">
      <c r="B150" s="112">
        <v>6</v>
      </c>
      <c r="C150" s="113"/>
      <c r="D150" s="113"/>
      <c r="E150" s="113" t="s">
        <v>118</v>
      </c>
      <c r="F150" s="113"/>
      <c r="G150" s="113"/>
      <c r="H150" s="113"/>
      <c r="I150" s="113"/>
      <c r="J150" s="73"/>
      <c r="K150" s="73"/>
      <c r="L150" s="44">
        <f>ROUND(L151+L157,2)</f>
        <v>2792.5</v>
      </c>
      <c r="N150" s="84"/>
      <c r="O150" s="84"/>
      <c r="P150" s="84"/>
      <c r="S150" s="46"/>
      <c r="T150" s="46"/>
    </row>
    <row r="151" spans="2:20" x14ac:dyDescent="0.25">
      <c r="B151" s="110" t="s">
        <v>130</v>
      </c>
      <c r="C151" s="111"/>
      <c r="D151" s="111"/>
      <c r="E151" s="111" t="s">
        <v>117</v>
      </c>
      <c r="F151" s="111"/>
      <c r="G151" s="111"/>
      <c r="H151" s="111"/>
      <c r="I151" s="111"/>
      <c r="J151" s="42"/>
      <c r="K151" s="42"/>
      <c r="L151" s="43">
        <f>ROUND(L152+L153+L154+L155+L156,2)</f>
        <v>2205.3000000000002</v>
      </c>
      <c r="N151" s="84"/>
      <c r="O151" s="84"/>
      <c r="P151" s="84"/>
    </row>
    <row r="152" spans="2:20" ht="19.5" customHeight="1" x14ac:dyDescent="0.25">
      <c r="B152" s="74" t="s">
        <v>131</v>
      </c>
      <c r="C152" s="74" t="s">
        <v>19</v>
      </c>
      <c r="D152" s="74">
        <v>96972</v>
      </c>
      <c r="E152" s="80" t="s">
        <v>121</v>
      </c>
      <c r="F152" s="74">
        <v>45</v>
      </c>
      <c r="G152" s="74" t="s">
        <v>82</v>
      </c>
      <c r="H152" s="2">
        <f t="shared" ref="H152" si="245">ROUND(N152*(1+L$5),2)</f>
        <v>20.48</v>
      </c>
      <c r="I152" s="2">
        <f t="shared" ref="I152" si="246">ROUND(O152*(1+L$5),2)</f>
        <v>7.4</v>
      </c>
      <c r="J152" s="2">
        <f t="shared" ref="J152" si="247">ROUND(H152*F152,2)</f>
        <v>921.6</v>
      </c>
      <c r="K152" s="2">
        <f t="shared" ref="K152" si="248">ROUND(F152*I152,2)</f>
        <v>333</v>
      </c>
      <c r="L152" s="2">
        <f t="shared" ref="L152" si="249">ROUND(J152+K152,2)</f>
        <v>1254.5999999999999</v>
      </c>
      <c r="N152" s="86">
        <v>17.02</v>
      </c>
      <c r="O152" s="86">
        <v>6.15</v>
      </c>
      <c r="P152" s="84">
        <f t="shared" si="141"/>
        <v>23.17</v>
      </c>
    </row>
    <row r="153" spans="2:20" ht="45" x14ac:dyDescent="0.25">
      <c r="B153" s="74" t="s">
        <v>135</v>
      </c>
      <c r="C153" s="74" t="s">
        <v>52</v>
      </c>
      <c r="D153" s="74">
        <v>67</v>
      </c>
      <c r="E153" s="80" t="s">
        <v>377</v>
      </c>
      <c r="F153" s="74">
        <v>6</v>
      </c>
      <c r="G153" s="74" t="s">
        <v>99</v>
      </c>
      <c r="H153" s="2">
        <f t="shared" ref="H153" si="250">ROUND(N153*(1+L$5),2)</f>
        <v>66.599999999999994</v>
      </c>
      <c r="I153" s="2">
        <f t="shared" ref="I153" si="251">ROUND(O153*(1+L$5),2)</f>
        <v>8.17</v>
      </c>
      <c r="J153" s="2">
        <f t="shared" ref="J153" si="252">ROUND(H153*F153,2)</f>
        <v>399.6</v>
      </c>
      <c r="K153" s="2">
        <f t="shared" ref="K153" si="253">ROUND(F153*I153,2)</f>
        <v>49.02</v>
      </c>
      <c r="L153" s="2">
        <f t="shared" ref="L153" si="254">ROUND(J153+K153,2)</f>
        <v>448.62</v>
      </c>
      <c r="N153" s="86">
        <v>55.34</v>
      </c>
      <c r="O153" s="86">
        <v>6.79</v>
      </c>
      <c r="P153" s="84">
        <f t="shared" ref="P153" si="255">N153+O153</f>
        <v>62.13</v>
      </c>
    </row>
    <row r="154" spans="2:20" ht="30" x14ac:dyDescent="0.25">
      <c r="B154" s="74" t="s">
        <v>137</v>
      </c>
      <c r="C154" s="74" t="s">
        <v>19</v>
      </c>
      <c r="D154" s="74">
        <v>98111</v>
      </c>
      <c r="E154" s="80" t="s">
        <v>119</v>
      </c>
      <c r="F154" s="74">
        <v>6</v>
      </c>
      <c r="G154" s="74" t="s">
        <v>99</v>
      </c>
      <c r="H154" s="2">
        <f t="shared" ref="H154" si="256">ROUND(N154*(1+L$5),2)</f>
        <v>23.3</v>
      </c>
      <c r="I154" s="2">
        <f t="shared" ref="I154" si="257">ROUND(O154*(1+L$5),2)</f>
        <v>6.21</v>
      </c>
      <c r="J154" s="2">
        <f t="shared" ref="J154" si="258">ROUND(H154*F154,2)</f>
        <v>139.80000000000001</v>
      </c>
      <c r="K154" s="2">
        <f t="shared" ref="K154" si="259">ROUND(F154*I154,2)</f>
        <v>37.26</v>
      </c>
      <c r="L154" s="2">
        <f t="shared" ref="L154" si="260">ROUND(J154+K154,2)</f>
        <v>177.06</v>
      </c>
      <c r="N154" s="86">
        <v>19.36</v>
      </c>
      <c r="O154" s="86">
        <v>5.16</v>
      </c>
      <c r="P154" s="84">
        <f t="shared" ref="P154" si="261">N154+O154</f>
        <v>24.52</v>
      </c>
    </row>
    <row r="155" spans="2:20" ht="30" x14ac:dyDescent="0.25">
      <c r="B155" s="74" t="s">
        <v>324</v>
      </c>
      <c r="C155" s="74" t="s">
        <v>52</v>
      </c>
      <c r="D155" s="74">
        <v>68</v>
      </c>
      <c r="E155" s="80" t="s">
        <v>376</v>
      </c>
      <c r="F155" s="74">
        <v>10</v>
      </c>
      <c r="G155" s="74" t="s">
        <v>99</v>
      </c>
      <c r="H155" s="2">
        <f t="shared" ref="H155" si="262">ROUND(N155*(1+L$5),2)</f>
        <v>19.86</v>
      </c>
      <c r="I155" s="2">
        <f t="shared" ref="I155" si="263">ROUND(O155*(1+L$5),2)</f>
        <v>1.41</v>
      </c>
      <c r="J155" s="2">
        <f t="shared" ref="J155" si="264">ROUND(H155*F155,2)</f>
        <v>198.6</v>
      </c>
      <c r="K155" s="2">
        <f t="shared" ref="K155" si="265">ROUND(F155*I155,2)</f>
        <v>14.1</v>
      </c>
      <c r="L155" s="2">
        <f t="shared" ref="L155" si="266">ROUND(J155+K155,2)</f>
        <v>212.7</v>
      </c>
      <c r="N155" s="86">
        <v>16.5</v>
      </c>
      <c r="O155" s="86">
        <v>1.17</v>
      </c>
      <c r="P155" s="84">
        <f t="shared" ref="P155:P159" si="267">N155+O155</f>
        <v>17.670000000000002</v>
      </c>
    </row>
    <row r="156" spans="2:20" ht="30" x14ac:dyDescent="0.25">
      <c r="B156" s="74" t="s">
        <v>325</v>
      </c>
      <c r="C156" s="74" t="s">
        <v>52</v>
      </c>
      <c r="D156" s="74">
        <v>69</v>
      </c>
      <c r="E156" s="80" t="s">
        <v>120</v>
      </c>
      <c r="F156" s="74">
        <v>12</v>
      </c>
      <c r="G156" s="74" t="s">
        <v>99</v>
      </c>
      <c r="H156" s="2">
        <f t="shared" ref="H156" si="268">ROUND(N156*(1+L$5),2)</f>
        <v>7.22</v>
      </c>
      <c r="I156" s="2">
        <f t="shared" ref="I156" si="269">ROUND(O156*(1+L$5),2)</f>
        <v>2.14</v>
      </c>
      <c r="J156" s="2">
        <f t="shared" ref="J156" si="270">ROUND(H156*F156,2)</f>
        <v>86.64</v>
      </c>
      <c r="K156" s="2">
        <f t="shared" ref="K156" si="271">ROUND(F156*I156,2)</f>
        <v>25.68</v>
      </c>
      <c r="L156" s="2">
        <f t="shared" ref="L156" si="272">ROUND(J156+K156,2)</f>
        <v>112.32</v>
      </c>
      <c r="N156" s="86">
        <v>6</v>
      </c>
      <c r="O156" s="86">
        <v>1.78</v>
      </c>
      <c r="P156" s="84">
        <f t="shared" si="267"/>
        <v>7.78</v>
      </c>
    </row>
    <row r="157" spans="2:20" x14ac:dyDescent="0.25">
      <c r="B157" s="110" t="s">
        <v>326</v>
      </c>
      <c r="C157" s="111"/>
      <c r="D157" s="111"/>
      <c r="E157" s="111" t="s">
        <v>123</v>
      </c>
      <c r="F157" s="111"/>
      <c r="G157" s="111"/>
      <c r="H157" s="111"/>
      <c r="I157" s="111"/>
      <c r="J157" s="42"/>
      <c r="K157" s="42"/>
      <c r="L157" s="43">
        <f>ROUND(L158+L159+L160+L161+L162,2)</f>
        <v>587.20000000000005</v>
      </c>
      <c r="N157" s="84"/>
      <c r="O157" s="84"/>
      <c r="P157" s="84"/>
    </row>
    <row r="158" spans="2:20" ht="30" x14ac:dyDescent="0.25">
      <c r="B158" s="74" t="s">
        <v>334</v>
      </c>
      <c r="C158" s="74" t="s">
        <v>19</v>
      </c>
      <c r="D158" s="74">
        <v>97667</v>
      </c>
      <c r="E158" s="80" t="s">
        <v>128</v>
      </c>
      <c r="F158" s="74">
        <v>11.5</v>
      </c>
      <c r="G158" s="74" t="s">
        <v>82</v>
      </c>
      <c r="H158" s="2">
        <f t="shared" ref="H158" si="273">ROUND(N158*(1+L$5),2)</f>
        <v>10.52</v>
      </c>
      <c r="I158" s="2">
        <f t="shared" ref="I158" si="274">ROUND(O158*(1+L$5),2)</f>
        <v>1.99</v>
      </c>
      <c r="J158" s="2">
        <f t="shared" ref="J158" si="275">ROUND(H158*F158,2)</f>
        <v>120.98</v>
      </c>
      <c r="K158" s="2">
        <f t="shared" ref="K158" si="276">ROUND(F158*I158,2)</f>
        <v>22.89</v>
      </c>
      <c r="L158" s="2">
        <f t="shared" ref="L158" si="277">ROUND(J158+K158,2)</f>
        <v>143.87</v>
      </c>
      <c r="N158" s="86">
        <v>8.74</v>
      </c>
      <c r="O158" s="86">
        <v>1.65</v>
      </c>
      <c r="P158" s="84">
        <f t="shared" si="267"/>
        <v>10.39</v>
      </c>
    </row>
    <row r="159" spans="2:20" ht="45" x14ac:dyDescent="0.25">
      <c r="B159" s="74" t="s">
        <v>335</v>
      </c>
      <c r="C159" s="74" t="s">
        <v>52</v>
      </c>
      <c r="D159" s="74">
        <v>70</v>
      </c>
      <c r="E159" s="80" t="s">
        <v>124</v>
      </c>
      <c r="F159" s="74">
        <v>1</v>
      </c>
      <c r="G159" s="74" t="s">
        <v>99</v>
      </c>
      <c r="H159" s="2">
        <f t="shared" ref="H159" si="278">ROUND(N159*(1+L$5),2)</f>
        <v>263.11</v>
      </c>
      <c r="I159" s="2">
        <f t="shared" ref="I159" si="279">ROUND(O159*(1+L$5),2)</f>
        <v>73.25</v>
      </c>
      <c r="J159" s="2">
        <f t="shared" ref="J159" si="280">ROUND(H159*F159,2)</f>
        <v>263.11</v>
      </c>
      <c r="K159" s="2">
        <f t="shared" ref="K159" si="281">ROUND(F159*I159,2)</f>
        <v>73.25</v>
      </c>
      <c r="L159" s="2">
        <f t="shared" ref="L159" si="282">ROUND(J159+K159,2)</f>
        <v>336.36</v>
      </c>
      <c r="N159" s="86">
        <v>218.64</v>
      </c>
      <c r="O159" s="86">
        <v>60.87</v>
      </c>
      <c r="P159" s="84">
        <f t="shared" si="267"/>
        <v>279.51</v>
      </c>
    </row>
    <row r="160" spans="2:20" ht="30" x14ac:dyDescent="0.25">
      <c r="B160" s="74" t="s">
        <v>336</v>
      </c>
      <c r="C160" s="74" t="s">
        <v>19</v>
      </c>
      <c r="D160" s="74">
        <v>93008</v>
      </c>
      <c r="E160" s="80" t="s">
        <v>125</v>
      </c>
      <c r="F160" s="74">
        <v>3</v>
      </c>
      <c r="G160" s="74" t="s">
        <v>82</v>
      </c>
      <c r="H160" s="2">
        <f t="shared" ref="H160" si="283">ROUND(N160*(1+L$5),2)</f>
        <v>13.26</v>
      </c>
      <c r="I160" s="2">
        <f t="shared" ref="I160" si="284">ROUND(O160*(1+L$5),2)</f>
        <v>3.61</v>
      </c>
      <c r="J160" s="2">
        <f t="shared" ref="J160" si="285">ROUND(H160*F160,2)</f>
        <v>39.78</v>
      </c>
      <c r="K160" s="2">
        <f t="shared" ref="K160" si="286">ROUND(F160*I160,2)</f>
        <v>10.83</v>
      </c>
      <c r="L160" s="2">
        <f t="shared" ref="L160" si="287">ROUND(J160+K160,2)</f>
        <v>50.61</v>
      </c>
      <c r="N160" s="86">
        <v>11.02</v>
      </c>
      <c r="O160" s="86">
        <v>3</v>
      </c>
      <c r="P160" s="84">
        <f t="shared" ref="P160" si="288">N160+O160</f>
        <v>14.02</v>
      </c>
    </row>
    <row r="161" spans="2:20" ht="30" x14ac:dyDescent="0.25">
      <c r="B161" s="74" t="s">
        <v>337</v>
      </c>
      <c r="C161" s="74" t="s">
        <v>19</v>
      </c>
      <c r="D161" s="74">
        <v>93018</v>
      </c>
      <c r="E161" s="80" t="s">
        <v>126</v>
      </c>
      <c r="F161" s="74">
        <v>1</v>
      </c>
      <c r="G161" s="74" t="s">
        <v>99</v>
      </c>
      <c r="H161" s="2">
        <f t="shared" ref="H161" si="289">ROUND(N161*(1+L$5),2)</f>
        <v>8.86</v>
      </c>
      <c r="I161" s="2">
        <f t="shared" ref="I161" si="290">ROUND(O161*(1+L$5),2)</f>
        <v>10.89</v>
      </c>
      <c r="J161" s="2">
        <f t="shared" ref="J161" si="291">ROUND(H161*F161,2)</f>
        <v>8.86</v>
      </c>
      <c r="K161" s="2">
        <f t="shared" ref="K161" si="292">ROUND(F161*I161,2)</f>
        <v>10.89</v>
      </c>
      <c r="L161" s="2">
        <f t="shared" ref="L161" si="293">ROUND(J161+K161,2)</f>
        <v>19.75</v>
      </c>
      <c r="N161" s="86">
        <v>7.36</v>
      </c>
      <c r="O161" s="86">
        <v>9.0500000000000007</v>
      </c>
      <c r="P161" s="84">
        <f t="shared" ref="P161" si="294">N161+O161</f>
        <v>16.41</v>
      </c>
    </row>
    <row r="162" spans="2:20" ht="30" x14ac:dyDescent="0.25">
      <c r="B162" s="74" t="s">
        <v>338</v>
      </c>
      <c r="C162" s="74" t="s">
        <v>19</v>
      </c>
      <c r="D162" s="74">
        <v>100556</v>
      </c>
      <c r="E162" s="80" t="s">
        <v>127</v>
      </c>
      <c r="F162" s="74">
        <v>1</v>
      </c>
      <c r="G162" s="74" t="s">
        <v>99</v>
      </c>
      <c r="H162" s="2">
        <f t="shared" ref="H162" si="295">ROUND(N162*(1+L$5),2)</f>
        <v>25.43</v>
      </c>
      <c r="I162" s="2">
        <f t="shared" ref="I162" si="296">ROUND(O162*(1+L$5),2)</f>
        <v>11.18</v>
      </c>
      <c r="J162" s="2">
        <f t="shared" ref="J162" si="297">ROUND(H162*F162,2)</f>
        <v>25.43</v>
      </c>
      <c r="K162" s="2">
        <f t="shared" ref="K162" si="298">ROUND(F162*I162,2)</f>
        <v>11.18</v>
      </c>
      <c r="L162" s="2">
        <f t="shared" ref="L162" si="299">ROUND(J162+K162,2)</f>
        <v>36.61</v>
      </c>
      <c r="N162" s="86">
        <v>21.13</v>
      </c>
      <c r="O162" s="86">
        <v>9.2899999999999991</v>
      </c>
      <c r="P162" s="84">
        <f t="shared" ref="P162" si="300">N162+O162</f>
        <v>30.419999999999998</v>
      </c>
    </row>
    <row r="163" spans="2:20" x14ac:dyDescent="0.25">
      <c r="B163" s="112">
        <v>7</v>
      </c>
      <c r="C163" s="113"/>
      <c r="D163" s="113"/>
      <c r="E163" s="113" t="s">
        <v>132</v>
      </c>
      <c r="F163" s="113"/>
      <c r="G163" s="113"/>
      <c r="H163" s="113"/>
      <c r="I163" s="113"/>
      <c r="J163" s="73"/>
      <c r="K163" s="73"/>
      <c r="L163" s="44">
        <f>ROUND(L164,2)</f>
        <v>33246.83</v>
      </c>
      <c r="N163" s="84"/>
      <c r="O163" s="84"/>
      <c r="P163" s="84"/>
    </row>
    <row r="164" spans="2:20" x14ac:dyDescent="0.25">
      <c r="B164" s="110" t="s">
        <v>142</v>
      </c>
      <c r="C164" s="111"/>
      <c r="D164" s="111"/>
      <c r="E164" s="111" t="s">
        <v>133</v>
      </c>
      <c r="F164" s="111"/>
      <c r="G164" s="111"/>
      <c r="H164" s="111"/>
      <c r="I164" s="111"/>
      <c r="J164" s="42"/>
      <c r="K164" s="42"/>
      <c r="L164" s="43">
        <f>ROUND(L165+L166+L167,2)</f>
        <v>33246.83</v>
      </c>
      <c r="N164" s="84"/>
      <c r="O164" s="84"/>
      <c r="P164" s="84"/>
    </row>
    <row r="165" spans="2:20" x14ac:dyDescent="0.25">
      <c r="B165" s="74" t="s">
        <v>143</v>
      </c>
      <c r="C165" s="74" t="s">
        <v>19</v>
      </c>
      <c r="D165" s="74">
        <v>102193</v>
      </c>
      <c r="E165" s="80" t="s">
        <v>136</v>
      </c>
      <c r="F165" s="74">
        <v>1848.42</v>
      </c>
      <c r="G165" s="74" t="s">
        <v>103</v>
      </c>
      <c r="H165" s="2">
        <f t="shared" ref="H165" si="301">ROUND(N165*(1+L$5),2)</f>
        <v>0.7</v>
      </c>
      <c r="I165" s="2">
        <f t="shared" ref="I165" si="302">ROUND(O165*(1+L$5),2)</f>
        <v>0.94</v>
      </c>
      <c r="J165" s="2">
        <f t="shared" ref="J165" si="303">ROUND(H165*F165,2)</f>
        <v>1293.8900000000001</v>
      </c>
      <c r="K165" s="2">
        <f t="shared" ref="K165" si="304">ROUND(F165*I165,2)</f>
        <v>1737.51</v>
      </c>
      <c r="L165" s="2">
        <f t="shared" ref="L165" si="305">ROUND(J165+K165,2)</f>
        <v>3031.4</v>
      </c>
      <c r="N165" s="86">
        <v>0.57999999999999996</v>
      </c>
      <c r="O165" s="86">
        <v>0.78</v>
      </c>
      <c r="P165" s="84">
        <f t="shared" ref="P165:P167" si="306">N165+O165</f>
        <v>1.3599999999999999</v>
      </c>
    </row>
    <row r="166" spans="2:20" ht="30" x14ac:dyDescent="0.25">
      <c r="B166" s="74" t="s">
        <v>144</v>
      </c>
      <c r="C166" s="74" t="s">
        <v>19</v>
      </c>
      <c r="D166" s="74">
        <v>88489</v>
      </c>
      <c r="E166" s="80" t="s">
        <v>134</v>
      </c>
      <c r="F166" s="74">
        <v>1848.42</v>
      </c>
      <c r="G166" s="74" t="s">
        <v>103</v>
      </c>
      <c r="H166" s="2">
        <f t="shared" ref="H166" si="307">ROUND(N166*(1+L$5),2)</f>
        <v>11.29</v>
      </c>
      <c r="I166" s="2">
        <f t="shared" ref="I166" si="308">ROUND(O166*(1+L$5),2)</f>
        <v>4.09</v>
      </c>
      <c r="J166" s="2">
        <f t="shared" ref="J166" si="309">ROUND(H166*F166,2)</f>
        <v>20868.66</v>
      </c>
      <c r="K166" s="2">
        <f t="shared" ref="K166" si="310">ROUND(F166*I166,2)</f>
        <v>7560.04</v>
      </c>
      <c r="L166" s="2">
        <f t="shared" ref="L166" si="311">ROUND(J166+K166,2)</f>
        <v>28428.7</v>
      </c>
      <c r="N166" s="86">
        <v>9.3800000000000008</v>
      </c>
      <c r="O166" s="86">
        <v>3.4</v>
      </c>
      <c r="P166" s="84">
        <f t="shared" si="306"/>
        <v>12.780000000000001</v>
      </c>
    </row>
    <row r="167" spans="2:20" ht="30" x14ac:dyDescent="0.25">
      <c r="B167" s="74" t="s">
        <v>327</v>
      </c>
      <c r="C167" s="74" t="s">
        <v>19</v>
      </c>
      <c r="D167" s="74">
        <v>102208</v>
      </c>
      <c r="E167" s="80" t="s">
        <v>214</v>
      </c>
      <c r="F167" s="74">
        <v>266.27999999999997</v>
      </c>
      <c r="G167" s="74" t="s">
        <v>103</v>
      </c>
      <c r="H167" s="2">
        <f t="shared" ref="H167" si="312">ROUND(N167*(1+L$5),2)</f>
        <v>3.48</v>
      </c>
      <c r="I167" s="2">
        <f t="shared" ref="I167" si="313">ROUND(O167*(1+L$5),2)</f>
        <v>3.23</v>
      </c>
      <c r="J167" s="2">
        <f t="shared" ref="J167" si="314">ROUND(H167*F167,2)</f>
        <v>926.65</v>
      </c>
      <c r="K167" s="2">
        <f t="shared" ref="K167" si="315">ROUND(F167*I167,2)</f>
        <v>860.08</v>
      </c>
      <c r="L167" s="2">
        <f t="shared" ref="L167" si="316">ROUND(J167+K167,2)</f>
        <v>1786.73</v>
      </c>
      <c r="N167" s="86">
        <v>2.89</v>
      </c>
      <c r="O167" s="86">
        <v>2.68</v>
      </c>
      <c r="P167" s="84">
        <f t="shared" si="306"/>
        <v>5.57</v>
      </c>
    </row>
    <row r="168" spans="2:20" x14ac:dyDescent="0.25">
      <c r="B168" s="112">
        <v>8</v>
      </c>
      <c r="C168" s="113"/>
      <c r="D168" s="113"/>
      <c r="E168" s="113" t="s">
        <v>138</v>
      </c>
      <c r="F168" s="113"/>
      <c r="G168" s="113"/>
      <c r="H168" s="113"/>
      <c r="I168" s="113"/>
      <c r="J168" s="73"/>
      <c r="K168" s="73"/>
      <c r="L168" s="44">
        <f>ROUND(L169,2)</f>
        <v>3972.76</v>
      </c>
      <c r="N168" s="84"/>
      <c r="O168" s="84"/>
      <c r="P168" s="84"/>
      <c r="S168" s="46"/>
      <c r="T168" s="46"/>
    </row>
    <row r="169" spans="2:20" x14ac:dyDescent="0.25">
      <c r="B169" s="110" t="s">
        <v>145</v>
      </c>
      <c r="C169" s="111"/>
      <c r="D169" s="111"/>
      <c r="E169" s="111" t="s">
        <v>141</v>
      </c>
      <c r="F169" s="111"/>
      <c r="G169" s="111"/>
      <c r="H169" s="111"/>
      <c r="I169" s="111"/>
      <c r="J169" s="42"/>
      <c r="K169" s="42"/>
      <c r="L169" s="43">
        <f>ROUND(L170+L171,2)</f>
        <v>3972.76</v>
      </c>
      <c r="N169" s="84"/>
      <c r="O169" s="84"/>
      <c r="P169" s="84"/>
    </row>
    <row r="170" spans="2:20" x14ac:dyDescent="0.25">
      <c r="B170" s="74" t="s">
        <v>146</v>
      </c>
      <c r="C170" s="74" t="s">
        <v>19</v>
      </c>
      <c r="D170" s="74">
        <v>97644</v>
      </c>
      <c r="E170" s="80" t="s">
        <v>139</v>
      </c>
      <c r="F170" s="74">
        <v>4</v>
      </c>
      <c r="G170" s="74" t="s">
        <v>103</v>
      </c>
      <c r="H170" s="2">
        <f t="shared" ref="H170" si="317">ROUND(N170*(1+L$5),2)</f>
        <v>1.94</v>
      </c>
      <c r="I170" s="2">
        <f t="shared" ref="I170" si="318">ROUND(O170*(1+L$5),2)</f>
        <v>5.75</v>
      </c>
      <c r="J170" s="2">
        <f t="shared" ref="J170" si="319">ROUND(H170*F170,2)</f>
        <v>7.76</v>
      </c>
      <c r="K170" s="2">
        <f t="shared" ref="K170" si="320">ROUND(F170*I170,2)</f>
        <v>23</v>
      </c>
      <c r="L170" s="2">
        <f t="shared" ref="L170" si="321">ROUND(J170+K170,2)</f>
        <v>30.76</v>
      </c>
      <c r="N170" s="86">
        <v>1.61</v>
      </c>
      <c r="O170" s="86">
        <v>4.78</v>
      </c>
      <c r="P170" s="84">
        <f t="shared" ref="P170:P171" si="322">N170+O170</f>
        <v>6.3900000000000006</v>
      </c>
    </row>
    <row r="171" spans="2:20" ht="60" x14ac:dyDescent="0.25">
      <c r="B171" s="74" t="s">
        <v>328</v>
      </c>
      <c r="C171" s="74" t="s">
        <v>19</v>
      </c>
      <c r="D171" s="74">
        <v>90843</v>
      </c>
      <c r="E171" s="80" t="s">
        <v>140</v>
      </c>
      <c r="F171" s="74">
        <v>4</v>
      </c>
      <c r="G171" s="74" t="s">
        <v>99</v>
      </c>
      <c r="H171" s="2">
        <f t="shared" ref="H171" si="323">ROUND(N171*(1+L$5),2)</f>
        <v>812.43</v>
      </c>
      <c r="I171" s="2">
        <f t="shared" ref="I171" si="324">ROUND(O171*(1+L$5),2)</f>
        <v>173.07</v>
      </c>
      <c r="J171" s="2">
        <f t="shared" ref="J171" si="325">ROUND(H171*F171,2)</f>
        <v>3249.72</v>
      </c>
      <c r="K171" s="2">
        <f t="shared" ref="K171" si="326">ROUND(F171*I171,2)</f>
        <v>692.28</v>
      </c>
      <c r="L171" s="2">
        <f t="shared" ref="L171" si="327">ROUND(J171+K171,2)</f>
        <v>3942</v>
      </c>
      <c r="N171" s="86">
        <v>675.11</v>
      </c>
      <c r="O171" s="86">
        <v>143.82</v>
      </c>
      <c r="P171" s="84">
        <f t="shared" si="322"/>
        <v>818.93000000000006</v>
      </c>
    </row>
    <row r="172" spans="2:20" x14ac:dyDescent="0.25">
      <c r="B172" s="112">
        <v>9</v>
      </c>
      <c r="C172" s="113"/>
      <c r="D172" s="113"/>
      <c r="E172" s="113" t="s">
        <v>147</v>
      </c>
      <c r="F172" s="113"/>
      <c r="G172" s="113"/>
      <c r="H172" s="113"/>
      <c r="I172" s="113"/>
      <c r="J172" s="73"/>
      <c r="K172" s="73"/>
      <c r="L172" s="44">
        <f>ROUND(L173,2)</f>
        <v>352.46</v>
      </c>
      <c r="N172" s="84"/>
      <c r="O172" s="84"/>
      <c r="P172" s="84"/>
      <c r="S172" s="46"/>
      <c r="T172" s="46"/>
    </row>
    <row r="173" spans="2:20" x14ac:dyDescent="0.25">
      <c r="B173" s="110" t="s">
        <v>215</v>
      </c>
      <c r="C173" s="111"/>
      <c r="D173" s="111"/>
      <c r="E173" s="111" t="s">
        <v>148</v>
      </c>
      <c r="F173" s="111"/>
      <c r="G173" s="111"/>
      <c r="H173" s="111"/>
      <c r="I173" s="111"/>
      <c r="J173" s="42"/>
      <c r="K173" s="42"/>
      <c r="L173" s="43">
        <f>L174</f>
        <v>352.46</v>
      </c>
      <c r="N173" s="84"/>
      <c r="O173" s="84"/>
      <c r="P173" s="84"/>
    </row>
    <row r="174" spans="2:20" ht="30" x14ac:dyDescent="0.25">
      <c r="B174" s="74" t="s">
        <v>216</v>
      </c>
      <c r="C174" s="74" t="s">
        <v>19</v>
      </c>
      <c r="D174" s="74">
        <v>102162</v>
      </c>
      <c r="E174" s="80" t="s">
        <v>227</v>
      </c>
      <c r="F174" s="74">
        <v>1.5</v>
      </c>
      <c r="G174" s="74" t="s">
        <v>103</v>
      </c>
      <c r="H174" s="2">
        <f t="shared" ref="H174" si="328">ROUND(N174*(1+L$5),2)</f>
        <v>212.18</v>
      </c>
      <c r="I174" s="2">
        <f t="shared" ref="I174" si="329">ROUND(O174*(1+L$5),2)</f>
        <v>22.79</v>
      </c>
      <c r="J174" s="2">
        <f t="shared" ref="J174" si="330">ROUND(H174*F174,2)</f>
        <v>318.27</v>
      </c>
      <c r="K174" s="2">
        <f t="shared" ref="K174" si="331">ROUND(F174*I174,2)</f>
        <v>34.19</v>
      </c>
      <c r="L174" s="2">
        <f t="shared" ref="L174" si="332">ROUND(J174+K174,2)</f>
        <v>352.46</v>
      </c>
      <c r="N174" s="86">
        <v>176.32</v>
      </c>
      <c r="O174" s="86">
        <v>18.940000000000001</v>
      </c>
      <c r="P174" s="84">
        <f t="shared" ref="P174" si="333">N174+O174</f>
        <v>195.26</v>
      </c>
    </row>
    <row r="175" spans="2:20" x14ac:dyDescent="0.25">
      <c r="B175" s="112">
        <v>10</v>
      </c>
      <c r="C175" s="113"/>
      <c r="D175" s="113"/>
      <c r="E175" s="113" t="s">
        <v>220</v>
      </c>
      <c r="F175" s="113"/>
      <c r="G175" s="113"/>
      <c r="H175" s="113"/>
      <c r="I175" s="113"/>
      <c r="J175" s="73"/>
      <c r="K175" s="73"/>
      <c r="L175" s="44">
        <f>ROUND(L176+L178,2)</f>
        <v>3540.52</v>
      </c>
      <c r="N175" s="84"/>
      <c r="O175" s="84"/>
      <c r="P175" s="84"/>
      <c r="S175" s="46"/>
      <c r="T175" s="46"/>
    </row>
    <row r="176" spans="2:20" x14ac:dyDescent="0.25">
      <c r="B176" s="110" t="s">
        <v>217</v>
      </c>
      <c r="C176" s="111"/>
      <c r="D176" s="111"/>
      <c r="E176" s="111" t="s">
        <v>221</v>
      </c>
      <c r="F176" s="111"/>
      <c r="G176" s="111"/>
      <c r="H176" s="111"/>
      <c r="I176" s="111"/>
      <c r="J176" s="42"/>
      <c r="K176" s="42"/>
      <c r="L176" s="43">
        <f>L177</f>
        <v>3219.15</v>
      </c>
      <c r="N176" s="84"/>
      <c r="O176" s="84"/>
      <c r="P176" s="84"/>
    </row>
    <row r="177" spans="2:20" ht="45" customHeight="1" x14ac:dyDescent="0.25">
      <c r="B177" s="74" t="s">
        <v>218</v>
      </c>
      <c r="C177" s="74" t="s">
        <v>19</v>
      </c>
      <c r="D177" s="74">
        <v>87273</v>
      </c>
      <c r="E177" s="80" t="s">
        <v>219</v>
      </c>
      <c r="F177" s="74">
        <v>49.23</v>
      </c>
      <c r="G177" s="74" t="s">
        <v>103</v>
      </c>
      <c r="H177" s="2">
        <f t="shared" ref="H177" si="334">ROUND(N177*(1+L$5),2)</f>
        <v>49.4</v>
      </c>
      <c r="I177" s="2">
        <f t="shared" ref="I177" si="335">ROUND(O177*(1+L$5),2)</f>
        <v>15.99</v>
      </c>
      <c r="J177" s="2">
        <f t="shared" ref="J177" si="336">ROUND(H177*F177,2)</f>
        <v>2431.96</v>
      </c>
      <c r="K177" s="2">
        <f t="shared" ref="K177" si="337">ROUND(F177*I177,2)</f>
        <v>787.19</v>
      </c>
      <c r="L177" s="2">
        <f>ROUND(J177+K177,2)</f>
        <v>3219.15</v>
      </c>
      <c r="N177" s="86">
        <v>41.05</v>
      </c>
      <c r="O177" s="86">
        <v>13.29</v>
      </c>
      <c r="P177" s="84">
        <f t="shared" ref="P177" si="338">N177+O177</f>
        <v>54.339999999999996</v>
      </c>
    </row>
    <row r="178" spans="2:20" ht="14.25" customHeight="1" x14ac:dyDescent="0.25">
      <c r="B178" s="110" t="s">
        <v>228</v>
      </c>
      <c r="C178" s="111"/>
      <c r="D178" s="111"/>
      <c r="E178" s="111" t="s">
        <v>222</v>
      </c>
      <c r="F178" s="111"/>
      <c r="G178" s="111"/>
      <c r="H178" s="111"/>
      <c r="I178" s="111"/>
      <c r="J178" s="42"/>
      <c r="K178" s="42"/>
      <c r="L178" s="43">
        <f>L179</f>
        <v>321.37</v>
      </c>
      <c r="N178" s="84"/>
      <c r="O178" s="84"/>
      <c r="P178" s="84"/>
    </row>
    <row r="179" spans="2:20" ht="17.25" customHeight="1" x14ac:dyDescent="0.25">
      <c r="B179" s="74" t="s">
        <v>329</v>
      </c>
      <c r="C179" s="74" t="s">
        <v>52</v>
      </c>
      <c r="D179" s="74">
        <v>71</v>
      </c>
      <c r="E179" s="80" t="s">
        <v>226</v>
      </c>
      <c r="F179" s="74">
        <v>3.8</v>
      </c>
      <c r="G179" s="74" t="s">
        <v>82</v>
      </c>
      <c r="H179" s="2">
        <f t="shared" ref="H179" si="339">ROUND(N179*(1+L$5),2)</f>
        <v>73.72</v>
      </c>
      <c r="I179" s="2">
        <f t="shared" ref="I179" si="340">ROUND(O179*(1+L$5),2)</f>
        <v>10.85</v>
      </c>
      <c r="J179" s="2">
        <f t="shared" ref="J179" si="341">ROUND(H179*F179,2)</f>
        <v>280.14</v>
      </c>
      <c r="K179" s="2">
        <f t="shared" ref="K179" si="342">ROUND(F179*I179,2)</f>
        <v>41.23</v>
      </c>
      <c r="L179" s="2">
        <f t="shared" ref="L179" si="343">ROUND(J179+K179,2)</f>
        <v>321.37</v>
      </c>
      <c r="N179" s="86">
        <v>61.26</v>
      </c>
      <c r="O179" s="86">
        <v>9.02</v>
      </c>
      <c r="P179" s="84">
        <f t="shared" ref="P179" si="344">N179+O179</f>
        <v>70.28</v>
      </c>
    </row>
    <row r="180" spans="2:20" x14ac:dyDescent="0.25">
      <c r="B180" s="112">
        <v>11</v>
      </c>
      <c r="C180" s="113"/>
      <c r="D180" s="113"/>
      <c r="E180" s="113" t="s">
        <v>164</v>
      </c>
      <c r="F180" s="113"/>
      <c r="G180" s="113"/>
      <c r="H180" s="113"/>
      <c r="I180" s="113"/>
      <c r="J180" s="73"/>
      <c r="K180" s="73"/>
      <c r="L180" s="44">
        <f>ROUND(L181+L183+L185,2)</f>
        <v>5564.5</v>
      </c>
      <c r="N180" s="84"/>
      <c r="O180" s="84"/>
      <c r="P180" s="84"/>
      <c r="S180" s="46"/>
      <c r="T180" s="46"/>
    </row>
    <row r="181" spans="2:20" x14ac:dyDescent="0.25">
      <c r="B181" s="110" t="s">
        <v>330</v>
      </c>
      <c r="C181" s="111"/>
      <c r="D181" s="111"/>
      <c r="E181" s="111" t="s">
        <v>165</v>
      </c>
      <c r="F181" s="111"/>
      <c r="G181" s="111"/>
      <c r="H181" s="111"/>
      <c r="I181" s="111"/>
      <c r="J181" s="42"/>
      <c r="K181" s="42"/>
      <c r="L181" s="43">
        <f>L182</f>
        <v>995.74</v>
      </c>
      <c r="N181" s="84"/>
      <c r="O181" s="84"/>
      <c r="P181" s="84"/>
    </row>
    <row r="182" spans="2:20" x14ac:dyDescent="0.25">
      <c r="B182" s="74" t="s">
        <v>331</v>
      </c>
      <c r="C182" s="74" t="s">
        <v>52</v>
      </c>
      <c r="D182" s="74">
        <v>72</v>
      </c>
      <c r="E182" s="80" t="s">
        <v>166</v>
      </c>
      <c r="F182" s="74">
        <v>1070.69</v>
      </c>
      <c r="G182" s="74" t="s">
        <v>103</v>
      </c>
      <c r="H182" s="2">
        <f t="shared" ref="H182" si="345">ROUND(N182*(1+L$5),2)</f>
        <v>0</v>
      </c>
      <c r="I182" s="2">
        <f t="shared" ref="I182" si="346">ROUND(O182*(1+L$5),2)</f>
        <v>0.93</v>
      </c>
      <c r="J182" s="2">
        <f t="shared" ref="J182" si="347">ROUND(H182*F182,2)</f>
        <v>0</v>
      </c>
      <c r="K182" s="2">
        <f t="shared" ref="K182" si="348">ROUND(F182*I182,2)</f>
        <v>995.74</v>
      </c>
      <c r="L182" s="2">
        <f t="shared" ref="L182" si="349">ROUND(J182+K182,2)</f>
        <v>995.74</v>
      </c>
      <c r="N182" s="88"/>
      <c r="O182" s="86">
        <v>0.77</v>
      </c>
      <c r="P182" s="84">
        <f t="shared" ref="P182" si="350">N182+O182</f>
        <v>0.77</v>
      </c>
    </row>
    <row r="183" spans="2:20" x14ac:dyDescent="0.25">
      <c r="B183" s="110" t="s">
        <v>332</v>
      </c>
      <c r="C183" s="111"/>
      <c r="D183" s="111"/>
      <c r="E183" s="111" t="s">
        <v>229</v>
      </c>
      <c r="F183" s="111"/>
      <c r="G183" s="111"/>
      <c r="H183" s="111"/>
      <c r="I183" s="111"/>
      <c r="J183" s="42"/>
      <c r="K183" s="42"/>
      <c r="L183" s="43">
        <f>L184</f>
        <v>410.64</v>
      </c>
      <c r="N183" s="84"/>
      <c r="O183" s="84"/>
      <c r="P183" s="84"/>
    </row>
    <row r="184" spans="2:20" ht="30" x14ac:dyDescent="0.25">
      <c r="B184" s="74" t="s">
        <v>333</v>
      </c>
      <c r="C184" s="74" t="s">
        <v>52</v>
      </c>
      <c r="D184" s="74">
        <v>73</v>
      </c>
      <c r="E184" s="80" t="s">
        <v>230</v>
      </c>
      <c r="F184" s="74">
        <v>354</v>
      </c>
      <c r="G184" s="74" t="s">
        <v>99</v>
      </c>
      <c r="H184" s="2">
        <f t="shared" ref="H184" si="351">ROUND(N184*(1+L$5),2)</f>
        <v>0.55000000000000004</v>
      </c>
      <c r="I184" s="2">
        <f t="shared" ref="I184" si="352">ROUND(O184*(1+L$5),2)</f>
        <v>0.61</v>
      </c>
      <c r="J184" s="2">
        <f t="shared" ref="J184" si="353">ROUND(H184*F184,2)</f>
        <v>194.7</v>
      </c>
      <c r="K184" s="2">
        <f t="shared" ref="K184" si="354">ROUND(F184*I184,2)</f>
        <v>215.94</v>
      </c>
      <c r="L184" s="2">
        <f t="shared" ref="L184" si="355">ROUND(J184+K184,2)</f>
        <v>410.64</v>
      </c>
      <c r="N184" s="86">
        <v>0.46</v>
      </c>
      <c r="O184" s="86">
        <v>0.51</v>
      </c>
      <c r="P184" s="84">
        <f t="shared" ref="P184" si="356">N184+O184</f>
        <v>0.97</v>
      </c>
    </row>
    <row r="185" spans="2:20" x14ac:dyDescent="0.25">
      <c r="B185" s="110" t="s">
        <v>408</v>
      </c>
      <c r="C185" s="111"/>
      <c r="D185" s="111"/>
      <c r="E185" s="111" t="s">
        <v>412</v>
      </c>
      <c r="F185" s="111"/>
      <c r="G185" s="111"/>
      <c r="H185" s="111"/>
      <c r="I185" s="111"/>
      <c r="J185" s="42"/>
      <c r="K185" s="42"/>
      <c r="L185" s="43">
        <f>L186</f>
        <v>4158.12</v>
      </c>
      <c r="N185" s="84"/>
      <c r="O185" s="84"/>
      <c r="P185" s="84"/>
    </row>
    <row r="186" spans="2:20" ht="30" x14ac:dyDescent="0.25">
      <c r="B186" s="74" t="s">
        <v>409</v>
      </c>
      <c r="C186" s="74" t="s">
        <v>19</v>
      </c>
      <c r="D186" s="74">
        <v>94228</v>
      </c>
      <c r="E186" s="80" t="s">
        <v>410</v>
      </c>
      <c r="F186" s="74">
        <v>48.81</v>
      </c>
      <c r="G186" s="74" t="s">
        <v>82</v>
      </c>
      <c r="H186" s="2">
        <f t="shared" ref="H186" si="357">ROUND(N186*(1+L$5),2)</f>
        <v>74.89</v>
      </c>
      <c r="I186" s="2">
        <f t="shared" ref="I186" si="358">ROUND(O186*(1+L$5),2)</f>
        <v>10.3</v>
      </c>
      <c r="J186" s="2">
        <f t="shared" ref="J186" si="359">ROUND(H186*F186,2)</f>
        <v>3655.38</v>
      </c>
      <c r="K186" s="2">
        <f t="shared" ref="K186" si="360">ROUND(F186*I186,2)</f>
        <v>502.74</v>
      </c>
      <c r="L186" s="2">
        <f t="shared" ref="L186" si="361">ROUND(J186+K186,2)</f>
        <v>4158.12</v>
      </c>
      <c r="N186" s="86">
        <v>62.23</v>
      </c>
      <c r="O186" s="86">
        <v>8.56</v>
      </c>
      <c r="P186" s="84">
        <f t="shared" ref="P186" si="362">N186+O186</f>
        <v>70.789999999999992</v>
      </c>
    </row>
    <row r="187" spans="2:20" ht="15.75" thickBot="1" x14ac:dyDescent="0.3"/>
    <row r="188" spans="2:20" ht="16.5" thickTop="1" thickBot="1" x14ac:dyDescent="0.3">
      <c r="B188" s="55"/>
      <c r="C188" s="55"/>
      <c r="D188" s="55"/>
      <c r="E188" s="55"/>
      <c r="F188" s="55"/>
      <c r="G188" s="55"/>
      <c r="H188" s="55"/>
      <c r="I188" s="55"/>
      <c r="J188" s="55"/>
      <c r="K188" s="63" t="s">
        <v>84</v>
      </c>
      <c r="L188" s="61">
        <f>SUM(J10:J186)</f>
        <v>510355.48</v>
      </c>
    </row>
    <row r="189" spans="2:20" ht="16.5" thickTop="1" thickBot="1" x14ac:dyDescent="0.3">
      <c r="B189" s="109" t="s">
        <v>413</v>
      </c>
      <c r="C189" s="109"/>
      <c r="D189" s="109"/>
      <c r="E189" s="108" t="s">
        <v>398</v>
      </c>
      <c r="F189" s="108"/>
      <c r="G189" s="108"/>
      <c r="H189" s="108"/>
      <c r="I189" s="108"/>
      <c r="J189" s="55"/>
      <c r="K189" s="63" t="s">
        <v>85</v>
      </c>
      <c r="L189" s="62">
        <f>SUM(K10:K186)</f>
        <v>117872.93000000004</v>
      </c>
    </row>
    <row r="190" spans="2:20" ht="16.5" thickTop="1" thickBot="1" x14ac:dyDescent="0.3">
      <c r="B190" s="109"/>
      <c r="C190" s="109"/>
      <c r="D190" s="109"/>
      <c r="E190" s="108" t="s">
        <v>399</v>
      </c>
      <c r="F190" s="108"/>
      <c r="G190" s="108"/>
      <c r="H190" s="108"/>
      <c r="I190" s="108"/>
      <c r="J190" s="55"/>
      <c r="K190" s="63" t="s">
        <v>13</v>
      </c>
      <c r="L190" s="62">
        <f>L188+L189</f>
        <v>628228.41</v>
      </c>
    </row>
    <row r="191" spans="2:20" ht="15.75" thickTop="1" x14ac:dyDescent="0.25">
      <c r="B191" s="55"/>
      <c r="C191" s="55"/>
      <c r="D191" s="55"/>
      <c r="E191" s="55"/>
      <c r="F191" s="55"/>
      <c r="G191" s="55"/>
      <c r="H191" s="55"/>
      <c r="I191" s="55"/>
      <c r="J191" s="55"/>
    </row>
    <row r="192" spans="2:20" x14ac:dyDescent="0.25">
      <c r="B192" s="5"/>
      <c r="C192" s="5"/>
      <c r="D192" s="5"/>
      <c r="E192" s="5"/>
      <c r="F192" s="5"/>
      <c r="G192" s="5"/>
      <c r="H192" s="5"/>
      <c r="I192" s="5"/>
      <c r="J192" s="56"/>
      <c r="K192" s="57"/>
      <c r="L192" s="5"/>
    </row>
    <row r="193" spans="2:12" x14ac:dyDescent="0.25">
      <c r="B193" s="5"/>
      <c r="C193" s="5"/>
      <c r="D193" s="5"/>
      <c r="E193" s="5"/>
      <c r="F193" s="5"/>
      <c r="G193" s="5"/>
      <c r="H193" s="5"/>
      <c r="I193" s="5"/>
      <c r="J193" s="56"/>
      <c r="K193" s="58"/>
      <c r="L193" s="5"/>
    </row>
    <row r="194" spans="2:12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2:12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9"/>
      <c r="L195" s="5"/>
    </row>
    <row r="196" spans="2:12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60"/>
      <c r="L196" s="5"/>
    </row>
    <row r="197" spans="2:12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60"/>
      <c r="L197" s="5"/>
    </row>
    <row r="198" spans="2:12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2:12" x14ac:dyDescent="0.25">
      <c r="B199" s="107" t="s">
        <v>13</v>
      </c>
      <c r="C199" s="107"/>
      <c r="D199" s="107"/>
      <c r="E199" s="107"/>
      <c r="F199" s="107"/>
      <c r="G199" s="107"/>
      <c r="H199" s="107"/>
      <c r="I199" s="107"/>
      <c r="J199" s="54">
        <f>SUM(J10:J186)</f>
        <v>510355.48</v>
      </c>
      <c r="K199" s="54">
        <f>SUM(K10:K186)</f>
        <v>117872.93000000004</v>
      </c>
      <c r="L199" s="54">
        <f>J199+K199</f>
        <v>628228.41</v>
      </c>
    </row>
    <row r="201" spans="2:12" x14ac:dyDescent="0.25">
      <c r="I201" s="4">
        <f>L190</f>
        <v>628228.41</v>
      </c>
      <c r="J201" s="64">
        <v>1</v>
      </c>
    </row>
    <row r="202" spans="2:12" x14ac:dyDescent="0.25">
      <c r="I202" s="4">
        <f>L188</f>
        <v>510355.48</v>
      </c>
      <c r="J202" t="s">
        <v>405</v>
      </c>
    </row>
    <row r="204" spans="2:12" x14ac:dyDescent="0.25">
      <c r="I204" t="s">
        <v>406</v>
      </c>
      <c r="J204" s="65">
        <f>(I202*J201)/I201</f>
        <v>0.81237249362855135</v>
      </c>
    </row>
    <row r="205" spans="2:12" x14ac:dyDescent="0.25">
      <c r="I205" t="s">
        <v>407</v>
      </c>
      <c r="J205" s="65">
        <f>100%-J204</f>
        <v>0.18762750637144865</v>
      </c>
    </row>
  </sheetData>
  <sheetProtection algorithmName="SHA-512" hashValue="qVxBYzBlyodlvzqLz5csuWqjewvCvYK+fiL4cFbqNk7Gi5oAeL2D5O90XwFv3hf5Uybobn05XTTw2GweOfWCjw==" saltValue="HlXdc7SK0NoZeFR5j3ElxQ==" spinCount="100000" sheet="1" objects="1" scenarios="1"/>
  <mergeCells count="103">
    <mergeCell ref="B178:D178"/>
    <mergeCell ref="E178:I178"/>
    <mergeCell ref="B175:D175"/>
    <mergeCell ref="E175:I175"/>
    <mergeCell ref="B176:D176"/>
    <mergeCell ref="E176:I176"/>
    <mergeCell ref="B113:D113"/>
    <mergeCell ref="E113:I113"/>
    <mergeCell ref="B141:D141"/>
    <mergeCell ref="E141:I141"/>
    <mergeCell ref="B173:D173"/>
    <mergeCell ref="E173:I173"/>
    <mergeCell ref="B169:D169"/>
    <mergeCell ref="E169:I169"/>
    <mergeCell ref="B137:D137"/>
    <mergeCell ref="E137:I137"/>
    <mergeCell ref="B139:D139"/>
    <mergeCell ref="E139:I139"/>
    <mergeCell ref="B144:D144"/>
    <mergeCell ref="E144:I144"/>
    <mergeCell ref="B142:D142"/>
    <mergeCell ref="E142:I142"/>
    <mergeCell ref="B172:D172"/>
    <mergeCell ref="E172:I172"/>
    <mergeCell ref="N6:O6"/>
    <mergeCell ref="B83:D83"/>
    <mergeCell ref="E83:I83"/>
    <mergeCell ref="E36:I36"/>
    <mergeCell ref="B59:D59"/>
    <mergeCell ref="E59:I59"/>
    <mergeCell ref="B69:D69"/>
    <mergeCell ref="E69:I69"/>
    <mergeCell ref="B46:D46"/>
    <mergeCell ref="E46:I46"/>
    <mergeCell ref="B52:D52"/>
    <mergeCell ref="E52:I52"/>
    <mergeCell ref="B7:I7"/>
    <mergeCell ref="E8:I8"/>
    <mergeCell ref="B8:D8"/>
    <mergeCell ref="B36:D36"/>
    <mergeCell ref="B9:D9"/>
    <mergeCell ref="E9:I9"/>
    <mergeCell ref="E27:I27"/>
    <mergeCell ref="B28:D28"/>
    <mergeCell ref="B20:D20"/>
    <mergeCell ref="E20:I20"/>
    <mergeCell ref="E28:I28"/>
    <mergeCell ref="B12:D12"/>
    <mergeCell ref="J4:K4"/>
    <mergeCell ref="H5:I5"/>
    <mergeCell ref="J5:K5"/>
    <mergeCell ref="E4:E5"/>
    <mergeCell ref="F5:F6"/>
    <mergeCell ref="G5:G6"/>
    <mergeCell ref="F4:I4"/>
    <mergeCell ref="L2:L3"/>
    <mergeCell ref="B1:L1"/>
    <mergeCell ref="F2:K3"/>
    <mergeCell ref="B2:D2"/>
    <mergeCell ref="B3:D3"/>
    <mergeCell ref="B4:D5"/>
    <mergeCell ref="E12:I12"/>
    <mergeCell ref="B98:D98"/>
    <mergeCell ref="E98:I98"/>
    <mergeCell ref="B14:D14"/>
    <mergeCell ref="E14:I14"/>
    <mergeCell ref="B27:D27"/>
    <mergeCell ref="B92:D92"/>
    <mergeCell ref="E92:I92"/>
    <mergeCell ref="B21:D21"/>
    <mergeCell ref="E21:I21"/>
    <mergeCell ref="B25:D25"/>
    <mergeCell ref="E25:I25"/>
    <mergeCell ref="B97:D97"/>
    <mergeCell ref="E97:I97"/>
    <mergeCell ref="B94:D94"/>
    <mergeCell ref="E94:I94"/>
    <mergeCell ref="B147:D147"/>
    <mergeCell ref="E147:I147"/>
    <mergeCell ref="B168:D168"/>
    <mergeCell ref="E168:I168"/>
    <mergeCell ref="B163:D163"/>
    <mergeCell ref="E163:I163"/>
    <mergeCell ref="B164:D164"/>
    <mergeCell ref="E164:I164"/>
    <mergeCell ref="B151:D151"/>
    <mergeCell ref="E151:I151"/>
    <mergeCell ref="B157:D157"/>
    <mergeCell ref="E157:I157"/>
    <mergeCell ref="E150:I150"/>
    <mergeCell ref="B150:D150"/>
    <mergeCell ref="B199:I199"/>
    <mergeCell ref="E189:I189"/>
    <mergeCell ref="E190:I190"/>
    <mergeCell ref="B189:D190"/>
    <mergeCell ref="B183:D183"/>
    <mergeCell ref="E183:I183"/>
    <mergeCell ref="B180:D180"/>
    <mergeCell ref="E180:I180"/>
    <mergeCell ref="B181:D181"/>
    <mergeCell ref="E181:I181"/>
    <mergeCell ref="B185:D185"/>
    <mergeCell ref="E185:I185"/>
  </mergeCells>
  <pageMargins left="0.23622047244094491" right="0.23622047244094491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Q23"/>
  <sheetViews>
    <sheetView topLeftCell="C1" zoomScaleNormal="100" workbookViewId="0">
      <selection activeCell="D2" sqref="D2:O7"/>
    </sheetView>
  </sheetViews>
  <sheetFormatPr defaultRowHeight="15" x14ac:dyDescent="0.25"/>
  <cols>
    <col min="8" max="8" width="16.85546875" customWidth="1"/>
    <col min="9" max="9" width="11" customWidth="1"/>
    <col min="10" max="10" width="18.140625" customWidth="1"/>
    <col min="11" max="11" width="10.140625" customWidth="1"/>
    <col min="12" max="12" width="19.85546875" customWidth="1"/>
    <col min="14" max="14" width="16.5703125" customWidth="1"/>
    <col min="15" max="15" width="10.42578125" customWidth="1"/>
    <col min="17" max="17" width="17.140625" customWidth="1"/>
  </cols>
  <sheetData>
    <row r="2" spans="4:17" x14ac:dyDescent="0.25">
      <c r="D2" s="137" t="s">
        <v>414</v>
      </c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4:17" x14ac:dyDescent="0.25"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4:17" x14ac:dyDescent="0.25"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4:17" x14ac:dyDescent="0.25"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4:17" x14ac:dyDescent="0.25"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4:17" ht="15.75" thickBot="1" x14ac:dyDescent="0.3"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4:17" ht="15.75" thickBot="1" x14ac:dyDescent="0.3">
      <c r="D8" s="152" t="s">
        <v>180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4"/>
    </row>
    <row r="9" spans="4:17" x14ac:dyDescent="0.25">
      <c r="D9" s="157" t="s">
        <v>9</v>
      </c>
      <c r="E9" s="150"/>
      <c r="F9" s="150"/>
      <c r="G9" s="150"/>
      <c r="H9" s="150" t="s">
        <v>179</v>
      </c>
      <c r="I9" s="150"/>
      <c r="J9" s="150"/>
      <c r="K9" s="150"/>
      <c r="L9" s="150"/>
      <c r="M9" s="150"/>
      <c r="N9" s="150"/>
      <c r="O9" s="151"/>
    </row>
    <row r="10" spans="4:17" ht="15.75" thickBot="1" x14ac:dyDescent="0.3">
      <c r="D10" s="158"/>
      <c r="E10" s="148"/>
      <c r="F10" s="148"/>
      <c r="G10" s="148"/>
      <c r="H10" s="148" t="s">
        <v>175</v>
      </c>
      <c r="I10" s="148"/>
      <c r="J10" s="148" t="s">
        <v>176</v>
      </c>
      <c r="K10" s="148"/>
      <c r="L10" s="148" t="s">
        <v>177</v>
      </c>
      <c r="M10" s="148"/>
      <c r="N10" s="148" t="s">
        <v>178</v>
      </c>
      <c r="O10" s="149"/>
    </row>
    <row r="11" spans="4:17" x14ac:dyDescent="0.25">
      <c r="D11" s="155" t="str">
        <f>Orçamento!E8</f>
        <v>SERVIÇOS PRELIMINARES</v>
      </c>
      <c r="E11" s="156"/>
      <c r="F11" s="156"/>
      <c r="G11" s="156"/>
      <c r="H11" s="12">
        <f>Q11</f>
        <v>10221.39</v>
      </c>
      <c r="I11" s="13">
        <v>1</v>
      </c>
      <c r="J11" s="14" t="s">
        <v>183</v>
      </c>
      <c r="K11" s="13" t="s">
        <v>183</v>
      </c>
      <c r="L11" s="14" t="s">
        <v>183</v>
      </c>
      <c r="M11" s="13" t="s">
        <v>183</v>
      </c>
      <c r="N11" s="14" t="s">
        <v>183</v>
      </c>
      <c r="O11" s="15" t="s">
        <v>183</v>
      </c>
      <c r="Q11" s="4">
        <f>Orçamento!L8</f>
        <v>10221.39</v>
      </c>
    </row>
    <row r="12" spans="4:17" x14ac:dyDescent="0.25">
      <c r="D12" s="155" t="str">
        <f>Orçamento!E20</f>
        <v>TELHADO</v>
      </c>
      <c r="E12" s="156"/>
      <c r="F12" s="156"/>
      <c r="G12" s="156"/>
      <c r="H12" s="12">
        <f>Q12</f>
        <v>255144.35</v>
      </c>
      <c r="I12" s="13">
        <v>1</v>
      </c>
      <c r="J12" s="14" t="s">
        <v>183</v>
      </c>
      <c r="K12" s="13" t="s">
        <v>183</v>
      </c>
      <c r="L12" s="14" t="s">
        <v>183</v>
      </c>
      <c r="M12" s="13" t="s">
        <v>183</v>
      </c>
      <c r="N12" s="14" t="s">
        <v>183</v>
      </c>
      <c r="O12" s="15" t="s">
        <v>183</v>
      </c>
      <c r="Q12" s="4">
        <f>Orçamento!L20</f>
        <v>255144.35</v>
      </c>
    </row>
    <row r="13" spans="4:17" x14ac:dyDescent="0.25">
      <c r="D13" s="144" t="str">
        <f>Orçamento!E27</f>
        <v xml:space="preserve">INSTALAÇÕES ELÉTRICAS </v>
      </c>
      <c r="E13" s="145"/>
      <c r="F13" s="145"/>
      <c r="G13" s="145"/>
      <c r="H13" s="1" t="s">
        <v>183</v>
      </c>
      <c r="I13" s="7" t="s">
        <v>183</v>
      </c>
      <c r="J13" s="6">
        <f>Q13*K13</f>
        <v>42358.385999999999</v>
      </c>
      <c r="K13" s="7">
        <v>0.3</v>
      </c>
      <c r="L13" s="6">
        <f>Q13*M13</f>
        <v>70597.31</v>
      </c>
      <c r="M13" s="7">
        <v>0.5</v>
      </c>
      <c r="N13" s="1">
        <f>Q13*O13</f>
        <v>28238.923999999999</v>
      </c>
      <c r="O13" s="8">
        <v>0.2</v>
      </c>
      <c r="Q13" s="4">
        <f>Orçamento!L27</f>
        <v>141194.62</v>
      </c>
    </row>
    <row r="14" spans="4:17" x14ac:dyDescent="0.25">
      <c r="D14" s="144" t="str">
        <f>Orçamento!E97</f>
        <v>CABEAMENTO ESTRUTURADO</v>
      </c>
      <c r="E14" s="145"/>
      <c r="F14" s="145"/>
      <c r="G14" s="145"/>
      <c r="H14" s="1" t="s">
        <v>183</v>
      </c>
      <c r="I14" s="7" t="s">
        <v>183</v>
      </c>
      <c r="J14" s="6">
        <f>Q14*K14</f>
        <v>10412.724</v>
      </c>
      <c r="K14" s="7">
        <v>0.3</v>
      </c>
      <c r="L14" s="6">
        <f>Q14*M14</f>
        <v>17354.54</v>
      </c>
      <c r="M14" s="7">
        <v>0.5</v>
      </c>
      <c r="N14" s="1">
        <f>Q14*O14</f>
        <v>6941.8160000000007</v>
      </c>
      <c r="O14" s="8">
        <v>0.2</v>
      </c>
      <c r="Q14" s="4">
        <f>Orçamento!L97</f>
        <v>34709.08</v>
      </c>
    </row>
    <row r="15" spans="4:17" x14ac:dyDescent="0.25">
      <c r="D15" s="144" t="str">
        <f>Orçamento!E141</f>
        <v>FORRO</v>
      </c>
      <c r="E15" s="145"/>
      <c r="F15" s="145"/>
      <c r="G15" s="145"/>
      <c r="H15" s="1" t="s">
        <v>183</v>
      </c>
      <c r="I15" s="7" t="s">
        <v>183</v>
      </c>
      <c r="J15" s="1" t="s">
        <v>183</v>
      </c>
      <c r="K15" s="7" t="s">
        <v>183</v>
      </c>
      <c r="L15" s="6">
        <f>Q15*M15</f>
        <v>68744.7</v>
      </c>
      <c r="M15" s="7">
        <v>0.5</v>
      </c>
      <c r="N15" s="6">
        <f>Q15*O15</f>
        <v>68744.7</v>
      </c>
      <c r="O15" s="8">
        <v>0.5</v>
      </c>
      <c r="Q15" s="4">
        <f>Orçamento!L141</f>
        <v>137489.4</v>
      </c>
    </row>
    <row r="16" spans="4:17" x14ac:dyDescent="0.25">
      <c r="D16" s="144" t="str">
        <f>Orçamento!E150</f>
        <v>ATERRAMENTO</v>
      </c>
      <c r="E16" s="145"/>
      <c r="F16" s="145"/>
      <c r="G16" s="145"/>
      <c r="H16" s="1" t="s">
        <v>183</v>
      </c>
      <c r="I16" s="7" t="s">
        <v>183</v>
      </c>
      <c r="J16" s="1" t="s">
        <v>183</v>
      </c>
      <c r="K16" s="7" t="s">
        <v>183</v>
      </c>
      <c r="L16" s="6">
        <f>Q16*M16</f>
        <v>1396.25</v>
      </c>
      <c r="M16" s="7">
        <v>0.5</v>
      </c>
      <c r="N16" s="6">
        <f>Q16*O16</f>
        <v>1396.25</v>
      </c>
      <c r="O16" s="8">
        <v>0.5</v>
      </c>
      <c r="Q16" s="4">
        <f>Orçamento!L150</f>
        <v>2792.5</v>
      </c>
    </row>
    <row r="17" spans="4:17" x14ac:dyDescent="0.25">
      <c r="D17" s="144" t="str">
        <f>Orçamento!E163</f>
        <v>PINTURA</v>
      </c>
      <c r="E17" s="145"/>
      <c r="F17" s="145"/>
      <c r="G17" s="145"/>
      <c r="H17" s="1" t="s">
        <v>183</v>
      </c>
      <c r="I17" s="7" t="s">
        <v>183</v>
      </c>
      <c r="J17" s="6">
        <f>Q17*K17</f>
        <v>23272.780999999999</v>
      </c>
      <c r="K17" s="7">
        <v>0.7</v>
      </c>
      <c r="L17" s="6">
        <f>Q17*M17</f>
        <v>9974.0490000000009</v>
      </c>
      <c r="M17" s="7">
        <v>0.3</v>
      </c>
      <c r="N17" s="7" t="s">
        <v>183</v>
      </c>
      <c r="O17" s="8" t="s">
        <v>183</v>
      </c>
      <c r="Q17" s="4">
        <f>Orçamento!L163</f>
        <v>33246.83</v>
      </c>
    </row>
    <row r="18" spans="4:17" x14ac:dyDescent="0.25">
      <c r="D18" s="144" t="str">
        <f>Orçamento!E168</f>
        <v xml:space="preserve">PORTAS </v>
      </c>
      <c r="E18" s="145"/>
      <c r="F18" s="145"/>
      <c r="G18" s="145"/>
      <c r="H18" s="1" t="s">
        <v>183</v>
      </c>
      <c r="I18" s="7" t="s">
        <v>183</v>
      </c>
      <c r="J18" s="6">
        <f>Q18*K18</f>
        <v>3972.76</v>
      </c>
      <c r="K18" s="7">
        <v>1</v>
      </c>
      <c r="L18" s="7" t="s">
        <v>183</v>
      </c>
      <c r="M18" s="7" t="s">
        <v>183</v>
      </c>
      <c r="N18" s="7" t="s">
        <v>183</v>
      </c>
      <c r="O18" s="8" t="s">
        <v>183</v>
      </c>
      <c r="Q18" s="4">
        <f>Orçamento!L168</f>
        <v>3972.76</v>
      </c>
    </row>
    <row r="19" spans="4:17" x14ac:dyDescent="0.25">
      <c r="D19" s="144" t="str">
        <f>Orçamento!E172</f>
        <v>VIDRO</v>
      </c>
      <c r="E19" s="145"/>
      <c r="F19" s="145"/>
      <c r="G19" s="145"/>
      <c r="H19" s="1" t="s">
        <v>183</v>
      </c>
      <c r="I19" s="7" t="s">
        <v>183</v>
      </c>
      <c r="J19" s="1" t="s">
        <v>183</v>
      </c>
      <c r="K19" s="7" t="s">
        <v>183</v>
      </c>
      <c r="L19" s="1" t="s">
        <v>183</v>
      </c>
      <c r="M19" s="7" t="s">
        <v>183</v>
      </c>
      <c r="N19" s="6">
        <f>Q19*O19</f>
        <v>352.46</v>
      </c>
      <c r="O19" s="8">
        <v>1</v>
      </c>
      <c r="Q19" s="4">
        <f>Orçamento!L172</f>
        <v>352.46</v>
      </c>
    </row>
    <row r="20" spans="4:17" x14ac:dyDescent="0.25">
      <c r="D20" s="144" t="str">
        <f>Orçamento!E175</f>
        <v>REVESTIMENTO CERÂMICO E GRANITO</v>
      </c>
      <c r="E20" s="145"/>
      <c r="F20" s="145"/>
      <c r="G20" s="145"/>
      <c r="H20" s="1" t="s">
        <v>183</v>
      </c>
      <c r="I20" s="7" t="s">
        <v>183</v>
      </c>
      <c r="J20" s="9">
        <f>Q20*K20</f>
        <v>3540.52</v>
      </c>
      <c r="K20" s="10">
        <v>1</v>
      </c>
      <c r="L20" s="16" t="s">
        <v>183</v>
      </c>
      <c r="M20" s="10"/>
      <c r="N20" s="16" t="s">
        <v>183</v>
      </c>
      <c r="O20" s="11" t="s">
        <v>183</v>
      </c>
      <c r="Q20" s="4">
        <f>Orçamento!L175</f>
        <v>3540.52</v>
      </c>
    </row>
    <row r="21" spans="4:17" ht="15.75" thickBot="1" x14ac:dyDescent="0.3">
      <c r="D21" s="146" t="str">
        <f>Orçamento!E180</f>
        <v>SERVIÇOS FINAIS</v>
      </c>
      <c r="E21" s="147"/>
      <c r="F21" s="147"/>
      <c r="G21" s="147"/>
      <c r="H21" s="16" t="s">
        <v>183</v>
      </c>
      <c r="I21" s="10" t="s">
        <v>183</v>
      </c>
      <c r="J21" s="16" t="s">
        <v>183</v>
      </c>
      <c r="K21" s="10" t="s">
        <v>183</v>
      </c>
      <c r="L21" s="16" t="s">
        <v>183</v>
      </c>
      <c r="M21" s="10" t="s">
        <v>183</v>
      </c>
      <c r="N21" s="9">
        <f>Q21*O21</f>
        <v>5564.5</v>
      </c>
      <c r="O21" s="11">
        <v>1</v>
      </c>
      <c r="Q21" s="4">
        <f>Orçamento!L180</f>
        <v>5564.5</v>
      </c>
    </row>
    <row r="22" spans="4:17" x14ac:dyDescent="0.25">
      <c r="D22" s="140" t="s">
        <v>181</v>
      </c>
      <c r="E22" s="141"/>
      <c r="F22" s="141"/>
      <c r="G22" s="141"/>
      <c r="H22" s="17">
        <f>H11+H12</f>
        <v>265365.74</v>
      </c>
      <c r="I22" s="18">
        <f>H23/Q23</f>
        <v>0.42240327845090608</v>
      </c>
      <c r="J22" s="17">
        <f>J13+J14+J17+J18+J20</f>
        <v>83557.171000000002</v>
      </c>
      <c r="K22" s="18">
        <f>J22/Q23</f>
        <v>0.1330044449915915</v>
      </c>
      <c r="L22" s="17">
        <f>L13+L14+L15+L16+L17</f>
        <v>168066.84899999999</v>
      </c>
      <c r="M22" s="18">
        <f>L22/Q23</f>
        <v>0.26752506942498827</v>
      </c>
      <c r="N22" s="17">
        <f>N15+N16+N19+N21+N14+N13</f>
        <v>111238.65000000001</v>
      </c>
      <c r="O22" s="19">
        <f>N22/Q23</f>
        <v>0.17706720713251412</v>
      </c>
    </row>
    <row r="23" spans="4:17" ht="15.75" thickBot="1" x14ac:dyDescent="0.3">
      <c r="D23" s="142" t="s">
        <v>182</v>
      </c>
      <c r="E23" s="143"/>
      <c r="F23" s="143"/>
      <c r="G23" s="143"/>
      <c r="H23" s="20">
        <f>H22</f>
        <v>265365.74</v>
      </c>
      <c r="I23" s="21">
        <f>H23/Q23</f>
        <v>0.42240327845090608</v>
      </c>
      <c r="J23" s="20">
        <f>J22+H23</f>
        <v>348922.91099999996</v>
      </c>
      <c r="K23" s="21">
        <f>K22+I23</f>
        <v>0.55540772344249756</v>
      </c>
      <c r="L23" s="20">
        <f>L22+J23</f>
        <v>516989.75999999995</v>
      </c>
      <c r="M23" s="21">
        <f>M22+K23</f>
        <v>0.82293279286748588</v>
      </c>
      <c r="N23" s="20">
        <f>L23+N22</f>
        <v>628228.40999999992</v>
      </c>
      <c r="O23" s="22">
        <f>O22+M23</f>
        <v>1</v>
      </c>
      <c r="Q23" s="68">
        <f>Q11+Q13+Q14+Q15+Q16+Q17+Q18+Q19+Q21+Q20+Q12</f>
        <v>628228.41</v>
      </c>
    </row>
  </sheetData>
  <sheetProtection algorithmName="SHA-512" hashValue="VOlqJBvLjvlG9AG63TvanNRh1KgK9cnwUIAGscigoPwcvuXjTo+lBmyYB1ZuVLfhP+9TDessGxJnywaBpX2ZcA==" saltValue="0hqn5PAssr/SJ5v6Jqahtw==" spinCount="100000" sheet="1" objects="1" scenarios="1"/>
  <mergeCells count="21">
    <mergeCell ref="D9:G10"/>
    <mergeCell ref="H10:I10"/>
    <mergeCell ref="J10:K10"/>
    <mergeCell ref="L10:M10"/>
    <mergeCell ref="D12:G12"/>
    <mergeCell ref="D2:O7"/>
    <mergeCell ref="D22:G22"/>
    <mergeCell ref="D23:G23"/>
    <mergeCell ref="D15:G15"/>
    <mergeCell ref="D16:G16"/>
    <mergeCell ref="D17:G17"/>
    <mergeCell ref="D18:G18"/>
    <mergeCell ref="D19:G19"/>
    <mergeCell ref="D21:G21"/>
    <mergeCell ref="D20:G20"/>
    <mergeCell ref="N10:O10"/>
    <mergeCell ref="H9:O9"/>
    <mergeCell ref="D8:O8"/>
    <mergeCell ref="D11:G11"/>
    <mergeCell ref="D13:G13"/>
    <mergeCell ref="D14:G14"/>
  </mergeCells>
  <pageMargins left="0.511811024" right="0.511811024" top="0.78740157499999996" bottom="0.78740157499999996" header="0.31496062000000002" footer="0.31496062000000002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0"/>
  <sheetViews>
    <sheetView workbookViewId="0">
      <selection activeCell="G17" sqref="G17"/>
    </sheetView>
  </sheetViews>
  <sheetFormatPr defaultRowHeight="15" x14ac:dyDescent="0.25"/>
  <cols>
    <col min="3" max="3" width="27.85546875" customWidth="1"/>
    <col min="5" max="5" width="21.5703125" customWidth="1"/>
  </cols>
  <sheetData>
    <row r="1" spans="2:5" ht="15.75" thickBot="1" x14ac:dyDescent="0.3"/>
    <row r="2" spans="2:5" ht="15.75" thickBot="1" x14ac:dyDescent="0.3">
      <c r="B2" s="162" t="s">
        <v>184</v>
      </c>
      <c r="C2" s="163"/>
      <c r="D2" s="163"/>
      <c r="E2" s="164"/>
    </row>
    <row r="3" spans="2:5" ht="15.75" thickBot="1" x14ac:dyDescent="0.3">
      <c r="B3" s="165" t="s">
        <v>185</v>
      </c>
      <c r="C3" s="166"/>
      <c r="D3" s="166"/>
      <c r="E3" s="167"/>
    </row>
    <row r="4" spans="2:5" x14ac:dyDescent="0.25">
      <c r="B4" s="159" t="s">
        <v>186</v>
      </c>
      <c r="C4" s="159" t="s">
        <v>187</v>
      </c>
      <c r="D4" s="23" t="s">
        <v>188</v>
      </c>
      <c r="E4" s="23" t="s">
        <v>188</v>
      </c>
    </row>
    <row r="5" spans="2:5" ht="15.75" thickBot="1" x14ac:dyDescent="0.3">
      <c r="B5" s="160"/>
      <c r="C5" s="160"/>
      <c r="D5" s="24" t="s">
        <v>189</v>
      </c>
      <c r="E5" s="24" t="s">
        <v>190</v>
      </c>
    </row>
    <row r="6" spans="2:5" ht="15.75" thickBot="1" x14ac:dyDescent="0.3">
      <c r="B6" s="25"/>
      <c r="C6" s="26"/>
      <c r="D6" s="26"/>
      <c r="E6" s="27"/>
    </row>
    <row r="7" spans="2:5" ht="15.75" thickBot="1" x14ac:dyDescent="0.3">
      <c r="B7" s="28">
        <v>1</v>
      </c>
      <c r="C7" s="29" t="s">
        <v>191</v>
      </c>
      <c r="D7" s="30" t="s">
        <v>192</v>
      </c>
      <c r="E7" s="89">
        <v>3</v>
      </c>
    </row>
    <row r="8" spans="2:5" x14ac:dyDescent="0.25">
      <c r="B8" s="32" t="s">
        <v>15</v>
      </c>
      <c r="C8" s="32" t="s">
        <v>193</v>
      </c>
      <c r="D8" s="90" t="s">
        <v>192</v>
      </c>
      <c r="E8" s="33" t="s">
        <v>192</v>
      </c>
    </row>
    <row r="9" spans="2:5" x14ac:dyDescent="0.25">
      <c r="B9" s="34" t="s">
        <v>151</v>
      </c>
      <c r="C9" s="34" t="s">
        <v>194</v>
      </c>
      <c r="D9" s="91" t="s">
        <v>192</v>
      </c>
      <c r="E9" s="35" t="s">
        <v>192</v>
      </c>
    </row>
    <row r="10" spans="2:5" x14ac:dyDescent="0.25">
      <c r="B10" s="34" t="s">
        <v>154</v>
      </c>
      <c r="C10" s="34" t="s">
        <v>195</v>
      </c>
      <c r="D10" s="91" t="s">
        <v>192</v>
      </c>
      <c r="E10" s="35" t="s">
        <v>192</v>
      </c>
    </row>
    <row r="11" spans="2:5" ht="15.75" thickBot="1" x14ac:dyDescent="0.3">
      <c r="B11" s="25" t="s">
        <v>192</v>
      </c>
      <c r="C11" s="26" t="s">
        <v>192</v>
      </c>
      <c r="D11" s="26" t="s">
        <v>192</v>
      </c>
      <c r="E11" s="27" t="s">
        <v>192</v>
      </c>
    </row>
    <row r="12" spans="2:5" ht="15.75" thickBot="1" x14ac:dyDescent="0.3">
      <c r="B12" s="28">
        <v>2</v>
      </c>
      <c r="C12" s="29" t="s">
        <v>196</v>
      </c>
      <c r="D12" s="92">
        <f>SUM(D13:D15)</f>
        <v>6.15</v>
      </c>
      <c r="E12" s="31"/>
    </row>
    <row r="13" spans="2:5" x14ac:dyDescent="0.25">
      <c r="B13" s="32" t="s">
        <v>16</v>
      </c>
      <c r="C13" s="32" t="s">
        <v>197</v>
      </c>
      <c r="D13" s="90">
        <v>2.5</v>
      </c>
      <c r="E13" s="33"/>
    </row>
    <row r="14" spans="2:5" x14ac:dyDescent="0.25">
      <c r="B14" s="34" t="s">
        <v>30</v>
      </c>
      <c r="C14" s="34" t="s">
        <v>198</v>
      </c>
      <c r="D14" s="91">
        <v>0.65</v>
      </c>
      <c r="E14" s="35"/>
    </row>
    <row r="15" spans="2:5" x14ac:dyDescent="0.25">
      <c r="B15" s="34" t="s">
        <v>33</v>
      </c>
      <c r="C15" s="34" t="s">
        <v>199</v>
      </c>
      <c r="D15" s="91">
        <v>3</v>
      </c>
      <c r="E15" s="35"/>
    </row>
    <row r="16" spans="2:5" ht="15.75" thickBot="1" x14ac:dyDescent="0.3">
      <c r="B16" s="25"/>
      <c r="C16" s="26"/>
      <c r="D16" s="26"/>
      <c r="E16" s="27"/>
    </row>
    <row r="17" spans="2:5" ht="15.75" thickBot="1" x14ac:dyDescent="0.3">
      <c r="B17" s="36">
        <v>3</v>
      </c>
      <c r="C17" s="36" t="s">
        <v>200</v>
      </c>
      <c r="D17" s="37" t="s">
        <v>192</v>
      </c>
      <c r="E17" s="93">
        <f>SUM(E18:E20)</f>
        <v>2.0699999999999998</v>
      </c>
    </row>
    <row r="18" spans="2:5" x14ac:dyDescent="0.25">
      <c r="B18" s="32" t="s">
        <v>62</v>
      </c>
      <c r="C18" s="32" t="s">
        <v>201</v>
      </c>
      <c r="D18" s="38"/>
      <c r="E18" s="94">
        <v>0.4</v>
      </c>
    </row>
    <row r="19" spans="2:5" x14ac:dyDescent="0.25">
      <c r="B19" s="34" t="s">
        <v>89</v>
      </c>
      <c r="C19" s="34" t="s">
        <v>202</v>
      </c>
      <c r="D19" s="39"/>
      <c r="E19" s="95">
        <v>1.27</v>
      </c>
    </row>
    <row r="20" spans="2:5" x14ac:dyDescent="0.25">
      <c r="B20" s="34" t="s">
        <v>89</v>
      </c>
      <c r="C20" s="34" t="s">
        <v>203</v>
      </c>
      <c r="D20" s="39"/>
      <c r="E20" s="95">
        <v>0.4</v>
      </c>
    </row>
    <row r="21" spans="2:5" ht="15.75" thickBot="1" x14ac:dyDescent="0.3">
      <c r="B21" s="25"/>
      <c r="C21" s="26"/>
      <c r="D21" s="26"/>
      <c r="E21" s="27"/>
    </row>
    <row r="22" spans="2:5" ht="15.75" thickBot="1" x14ac:dyDescent="0.3">
      <c r="B22" s="28">
        <v>4</v>
      </c>
      <c r="C22" s="29" t="s">
        <v>204</v>
      </c>
      <c r="D22" s="30" t="s">
        <v>192</v>
      </c>
      <c r="E22" s="89">
        <v>1.23</v>
      </c>
    </row>
    <row r="23" spans="2:5" ht="15.75" thickBot="1" x14ac:dyDescent="0.3">
      <c r="B23" s="25"/>
      <c r="C23" s="26"/>
      <c r="D23" s="26"/>
      <c r="E23" s="27"/>
    </row>
    <row r="24" spans="2:5" ht="15.75" thickBot="1" x14ac:dyDescent="0.3">
      <c r="B24" s="28">
        <v>5</v>
      </c>
      <c r="C24" s="29" t="s">
        <v>205</v>
      </c>
      <c r="D24" s="30"/>
      <c r="E24" s="89">
        <v>6.18</v>
      </c>
    </row>
    <row r="25" spans="2:5" ht="15.75" thickBot="1" x14ac:dyDescent="0.3">
      <c r="B25" s="25"/>
      <c r="C25" s="26"/>
      <c r="D25" s="26"/>
      <c r="E25" s="27"/>
    </row>
    <row r="26" spans="2:5" ht="15.75" thickBot="1" x14ac:dyDescent="0.3">
      <c r="B26" s="40" t="s">
        <v>192</v>
      </c>
      <c r="C26" s="30" t="s">
        <v>206</v>
      </c>
      <c r="D26" s="30" t="s">
        <v>192</v>
      </c>
      <c r="E26" s="31">
        <f>ROUND((((1+(E7%+E18%+E19%+E20%))*(1+E22%)*(1+E24%)/(1-D12%))-(1))*100,2)</f>
        <v>20.34</v>
      </c>
    </row>
    <row r="27" spans="2:5" x14ac:dyDescent="0.25">
      <c r="B27" s="41"/>
      <c r="C27" s="41"/>
      <c r="D27" s="41"/>
      <c r="E27" s="41"/>
    </row>
    <row r="28" spans="2:5" x14ac:dyDescent="0.25">
      <c r="B28" s="41"/>
      <c r="C28" s="41"/>
      <c r="D28" s="41"/>
      <c r="E28" s="41"/>
    </row>
    <row r="29" spans="2:5" x14ac:dyDescent="0.25">
      <c r="B29" s="161" t="s">
        <v>207</v>
      </c>
      <c r="C29" s="161"/>
      <c r="D29" s="161"/>
      <c r="E29" s="161"/>
    </row>
    <row r="30" spans="2:5" x14ac:dyDescent="0.25">
      <c r="B30" s="161" t="s">
        <v>208</v>
      </c>
      <c r="C30" s="161"/>
      <c r="D30" s="161"/>
      <c r="E30" s="161"/>
    </row>
  </sheetData>
  <sheetProtection algorithmName="SHA-512" hashValue="o1I8Kiima2lxhfnrQoT3pjRY4C3p9TUDTFAMY1zgqqvBydTHiSKRqCEhj0yg5gpoI2VThHD53I80aqh6Oz4ovw==" saltValue="79OdkDRriIR1DlEVlJlPMA==" spinCount="100000" sheet="1" objects="1" scenarios="1"/>
  <mergeCells count="6">
    <mergeCell ref="B4:B5"/>
    <mergeCell ref="C4:C5"/>
    <mergeCell ref="B29:E29"/>
    <mergeCell ref="B30:E30"/>
    <mergeCell ref="B2:E2"/>
    <mergeCell ref="B3:E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Orientações para preenchimento</vt:lpstr>
      <vt:lpstr>Orçamento</vt:lpstr>
      <vt:lpstr>Cronograma</vt:lpstr>
      <vt:lpstr>BDI</vt:lpstr>
      <vt:lpstr>BDI!Area_de_impressao</vt:lpstr>
      <vt:lpstr>Cronograma!Area_de_impressao</vt:lpstr>
      <vt:lpstr>Orçamento!Area_de_impressao</vt:lpstr>
      <vt:lpstr>'Orientações para preenchimento'!Area_de_impressao</vt:lpstr>
      <vt:lpstr>Orçamento!Titulos_de_impressao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Engenharia2</cp:lastModifiedBy>
  <cp:lastPrinted>2021-03-13T14:54:38Z</cp:lastPrinted>
  <dcterms:created xsi:type="dcterms:W3CDTF">2021-02-15T13:35:55Z</dcterms:created>
  <dcterms:modified xsi:type="dcterms:W3CDTF">2021-03-15T11:20:13Z</dcterms:modified>
</cp:coreProperties>
</file>